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alinina_ov\Desktop\Оксана\Конкурс\Иркутское отделение\2026\Аукцион по ремонту кровли\"/>
    </mc:Choice>
  </mc:AlternateContent>
  <xr:revisionPtr revIDLastSave="0" documentId="13_ncr:1_{1BD593ED-AB3E-437A-AA99-C0C034CD6B72}" xr6:coauthVersionLast="47" xr6:coauthVersionMax="47" xr10:uidLastSave="{00000000-0000-0000-0000-000000000000}"/>
  <bookViews>
    <workbookView xWindow="28680" yWindow="2490" windowWidth="24240" windowHeight="13140" xr2:uid="{00000000-000D-0000-FFFF-FFFF00000000}"/>
  </bookViews>
  <sheets>
    <sheet name="1" sheetId="4" r:id="rId1"/>
  </sheets>
  <definedNames>
    <definedName name="_xlnm._FilterDatabase" localSheetId="0" hidden="1">'1'!$A$14:$BA$143</definedName>
    <definedName name="_xlnm.Print_Area" localSheetId="0">'1'!$A$1:$L$147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2" i="4" l="1"/>
  <c r="D54" i="4" l="1"/>
  <c r="D50" i="4"/>
  <c r="D37" i="4"/>
  <c r="D38" i="4" s="1"/>
  <c r="D43" i="4" s="1"/>
  <c r="D44" i="4" s="1"/>
  <c r="D46" i="4" s="1"/>
  <c r="G37" i="4"/>
  <c r="G41" i="4"/>
</calcChain>
</file>

<file path=xl/sharedStrings.xml><?xml version="1.0" encoding="utf-8"?>
<sst xmlns="http://schemas.openxmlformats.org/spreadsheetml/2006/main" count="623" uniqueCount="235">
  <si>
    <t>Наименование работ</t>
  </si>
  <si>
    <t>Кол-во</t>
  </si>
  <si>
    <t>Наименование</t>
  </si>
  <si>
    <t>Демонтируемый материал</t>
  </si>
  <si>
    <t>Ед. изм.</t>
  </si>
  <si>
    <t>м2</t>
  </si>
  <si>
    <t>м</t>
  </si>
  <si>
    <t>Ед. изм</t>
  </si>
  <si>
    <t>Потребность в основных материалах</t>
  </si>
  <si>
    <t>Использование</t>
  </si>
  <si>
    <t>1</t>
  </si>
  <si>
    <t>2</t>
  </si>
  <si>
    <t>3</t>
  </si>
  <si>
    <t>4</t>
  </si>
  <si>
    <t>5</t>
  </si>
  <si>
    <t>8</t>
  </si>
  <si>
    <t>подрядчик</t>
  </si>
  <si>
    <t>Поставщик</t>
  </si>
  <si>
    <t>УТВЕРЖДАЮ:</t>
  </si>
  <si>
    <t>Примечания:</t>
  </si>
  <si>
    <t xml:space="preserve">Подрядчиком должна быть обеспечена доставка строительного мусора до мест утилизации. </t>
  </si>
  <si>
    <t>стр.мусор</t>
  </si>
  <si>
    <t>Главный инженер ООО "Иркутскэнергосбыт"</t>
  </si>
  <si>
    <t>________________О.Н. Герасименко</t>
  </si>
  <si>
    <t>Начальник ОКСиКР ООО "Иркутскэнергосбыт"_____________Е.Л.Баженов</t>
  </si>
  <si>
    <t>шт</t>
  </si>
  <si>
    <t>кг</t>
  </si>
  <si>
    <t>Инженер по надзору за зданиями и сооружениями ОКСиКР ООО "Иркутскэнергосбыт"_____________Кустарев И.С.</t>
  </si>
  <si>
    <t>т</t>
  </si>
  <si>
    <t>т.</t>
  </si>
  <si>
    <t>норма</t>
  </si>
  <si>
    <t>Очистка помещений от строительного мусора</t>
  </si>
  <si>
    <t>6</t>
  </si>
  <si>
    <t>Водосточный желоб</t>
  </si>
  <si>
    <t>Колено</t>
  </si>
  <si>
    <t>"___"_______________2026 г.</t>
  </si>
  <si>
    <t>м3</t>
  </si>
  <si>
    <t>м.п.</t>
  </si>
  <si>
    <t>туб</t>
  </si>
  <si>
    <t>м.п</t>
  </si>
  <si>
    <t>12</t>
  </si>
  <si>
    <t>Снегозадержатель металлический</t>
  </si>
  <si>
    <t>Демонтаж металлических  снегозадержателей</t>
  </si>
  <si>
    <t>Демонтаж кровельного металлического ограждения</t>
  </si>
  <si>
    <t>Металлическое кровельное ограждение</t>
  </si>
  <si>
    <t>Металлочерепица</t>
  </si>
  <si>
    <t>Конек из оцинкованой стали 200х200 мм</t>
  </si>
  <si>
    <t xml:space="preserve">Кровля </t>
  </si>
  <si>
    <t>Анкерная линия</t>
  </si>
  <si>
    <t>Фасадная панель "Краспан"</t>
  </si>
  <si>
    <t>стро.мусор</t>
  </si>
  <si>
    <t>Демонтаж облицовки слухового окна</t>
  </si>
  <si>
    <t>Демонтаж примыкания</t>
  </si>
  <si>
    <t xml:space="preserve">Доска </t>
  </si>
  <si>
    <t>Монтаж гидроизоляции рулонного типа в нахлест</t>
  </si>
  <si>
    <t>Монтаж снегозадержателя трубного типа</t>
  </si>
  <si>
    <t>13</t>
  </si>
  <si>
    <t>14</t>
  </si>
  <si>
    <t>Гайка</t>
  </si>
  <si>
    <t>Шайба</t>
  </si>
  <si>
    <t>Демонтаж примыкания слухового окна</t>
  </si>
  <si>
    <t>Пропитка огнебиозащитная для древесины водная I группа Neomid цвет красный 10 кг</t>
  </si>
  <si>
    <t>15</t>
  </si>
  <si>
    <t>Парапет</t>
  </si>
  <si>
    <t>Лист плоский из оцинкованой стали 200х200 мм</t>
  </si>
  <si>
    <t>Хомут крепления водосточной трубы</t>
  </si>
  <si>
    <t>Соединитель водосточного желоба</t>
  </si>
  <si>
    <t>Кровельная лестница</t>
  </si>
  <si>
    <t>Окраска металлических конструкций с предварительной расчисткой и грунтованием</t>
  </si>
  <si>
    <t>Грунтовка ГФ-021</t>
  </si>
  <si>
    <t>Краска по металлу</t>
  </si>
  <si>
    <t>лестница кровельная</t>
  </si>
  <si>
    <t>Шпилька ду 8 мм х 200 мм</t>
  </si>
  <si>
    <t>Канат стальной оцинкованый  10мм</t>
  </si>
  <si>
    <t>Фановая труба</t>
  </si>
  <si>
    <t>Чердак</t>
  </si>
  <si>
    <t>Минвата</t>
  </si>
  <si>
    <t>Демонтаж, монтаж профнастила</t>
  </si>
  <si>
    <t>Профнастил</t>
  </si>
  <si>
    <t xml:space="preserve">Демонтаж обшивки фановой трубы </t>
  </si>
  <si>
    <t>Изготовление и монтаж обшивки фановой трубы</t>
  </si>
  <si>
    <t>Коуш канатный</t>
  </si>
  <si>
    <t>Зажим канатный 22 мм</t>
  </si>
  <si>
    <t>Саморезы кровельные по металлу с пресс-шайбой 5.5x76</t>
  </si>
  <si>
    <t xml:space="preserve">Монтаж кровельного ограждения </t>
  </si>
  <si>
    <t>Профиль J двуслойный цвет синий</t>
  </si>
  <si>
    <t>Угол стальной 50х50 мм</t>
  </si>
  <si>
    <t>м/т</t>
  </si>
  <si>
    <t xml:space="preserve">Замена водосточной трубы </t>
  </si>
  <si>
    <t xml:space="preserve">Замена водосточного желоба </t>
  </si>
  <si>
    <t>Карниз 
(работа на высоте со строительных лесов)</t>
  </si>
  <si>
    <t>Саморез кровельный</t>
  </si>
  <si>
    <t xml:space="preserve">Лист плоский из оцинкованой стали </t>
  </si>
  <si>
    <t>Водосток (работа на высоте со строительных лесов)</t>
  </si>
  <si>
    <t>Слуховое окно (выход на кровлю)</t>
  </si>
  <si>
    <t>рулон</t>
  </si>
  <si>
    <t>Утеплитель Knauf Insulation ТеплоKnauf Extra Кровля/стена/пол 100 мм 5 шт 600x1000 мм 3 м²</t>
  </si>
  <si>
    <t>Профлист</t>
  </si>
  <si>
    <t>Лист плоский из оцинкованной стали с полимерным покрытием</t>
  </si>
  <si>
    <t>Изготовление и монтаж обшивки слуховых окон  из оцинкованной стали с полимерным покрытием</t>
  </si>
  <si>
    <t>м2/кг</t>
  </si>
  <si>
    <t>8,0/31,2</t>
  </si>
  <si>
    <t>Саморезы</t>
  </si>
  <si>
    <t>7</t>
  </si>
  <si>
    <t>9</t>
  </si>
  <si>
    <t>Полиэтиленовая плёнка</t>
  </si>
  <si>
    <t>Доска обрезная</t>
  </si>
  <si>
    <t>Кронштейн</t>
  </si>
  <si>
    <t>Воронка</t>
  </si>
  <si>
    <t>Водосточная труба</t>
  </si>
  <si>
    <t>Хомут</t>
  </si>
  <si>
    <t>Демонтаж металлочерепицы</t>
  </si>
  <si>
    <t>Демонтаж облицовки вентилируемого фасада</t>
  </si>
  <si>
    <t>Изготовление и монтаж покрытия парапета шириной 0,9м из оцинкованной окрашенной стали толщ. 0,7 мм</t>
  </si>
  <si>
    <t>Монтаж металлоконструкций для усиления каркаса вентилируемого фасада</t>
  </si>
  <si>
    <t>Кронштейн крепления желоба</t>
  </si>
  <si>
    <t>Вывоз строительного мусора</t>
  </si>
  <si>
    <t>Демонтаж мелких покрытий (коньков)</t>
  </si>
  <si>
    <t>Демонтаж кровельной деревянной лестницы 500х6000 мм</t>
  </si>
  <si>
    <t>Обработка деревянных конструкций за 2 раза</t>
  </si>
  <si>
    <t>Изготовление и монтаж мелких покрытий (коньков)</t>
  </si>
  <si>
    <t>Клей-герметик для швов Cemmix 600 мл серый</t>
  </si>
  <si>
    <t>Высверливание отверстий ду 8 мм в профнастиле</t>
  </si>
  <si>
    <t>Замена 30 %  утеплителя из минеральной ваты в 2 слоя 100 мм</t>
  </si>
  <si>
    <t>Рубероид РКП-350 верхний слой картон 15 м²</t>
  </si>
  <si>
    <t>Профлист С-8</t>
  </si>
  <si>
    <t>час</t>
  </si>
  <si>
    <t>16</t>
  </si>
  <si>
    <t xml:space="preserve">Работа с автовышки </t>
  </si>
  <si>
    <t>618,2</t>
  </si>
  <si>
    <t xml:space="preserve">Труба стальная квадратная 40х40х3 мм </t>
  </si>
  <si>
    <t>Монтаж анкерной точки</t>
  </si>
  <si>
    <t>Монтаж каната стального</t>
  </si>
  <si>
    <t>Водосточный желоб ( цвет синий)</t>
  </si>
  <si>
    <t>Демонтаж примыкания фановой трубы 0,5 х 0,5</t>
  </si>
  <si>
    <t>Изготовление и монтаж примыканий  к 
кровле из листа оцинкованной стали с полимерным
покрытием 600х600 мм</t>
  </si>
  <si>
    <t>Обрамления углов вверха слухового окна. 200*200</t>
  </si>
  <si>
    <t>Блок оконный с листовым стеклопакетом</t>
  </si>
  <si>
    <t>Замена пластикового окна</t>
  </si>
  <si>
    <t>Высверливание отверстий ду 8 мм в  обрешетке деревянной</t>
  </si>
  <si>
    <t>Изготовление и монтаж кровельной лестницы 500х7000 мм</t>
  </si>
  <si>
    <t>Изготовление и монтаж  поручня огражения</t>
  </si>
  <si>
    <t>Ограждение кровельное BERG RAL 9005 Глубокий черный 4 трубы L 3000 мм H 1200 мм D 25 мм RAL 5005</t>
  </si>
  <si>
    <t>Лист плоский из оцинкованной стали с полимерным покрытием толщ.0,5 мм (Цвет синий) RAL 5005</t>
  </si>
  <si>
    <t xml:space="preserve">Саморезы кровельные по металлу с пресс-шайбой 5.5x76 </t>
  </si>
  <si>
    <t>Лист плоский из оцинкованной стали с полимерным покрытием толщ.0,5 мм (Цвет синий) 0,4х0,4 х2.5мм RAL 5005</t>
  </si>
  <si>
    <t>Слив водосточной трубы (отмет) RAL 5005</t>
  </si>
  <si>
    <t xml:space="preserve"> Лом кирпича</t>
  </si>
  <si>
    <t>Лист плоский из оцинкованой стали с полимерным покрытием толщ. 0,7 мм (Цвет синий) 300х300 мм</t>
  </si>
  <si>
    <t>Усиление оконного проёма стальным уголком</t>
  </si>
  <si>
    <t xml:space="preserve">Окно пластиковое ПВХ Brusbox одностворчатое 700x800 мм (ВхШ) поворотное </t>
  </si>
  <si>
    <t>Изготовление и монтаж примыкания фановой трубы  0,15*0,15*0,15*0,15, L - 1000мм</t>
  </si>
  <si>
    <t>Высверливание отверстий Dу -12 мм в профлисте</t>
  </si>
  <si>
    <t>Высверливание отверстий Dу -12 мм в обрешетке деревянной</t>
  </si>
  <si>
    <t>Шайба D -16 мм</t>
  </si>
  <si>
    <t>Шайба D -12 мм</t>
  </si>
  <si>
    <t>Талреп крюк-кольцо DIN1480 M16</t>
  </si>
  <si>
    <t>Стальная пластина 200х200х5 мм, Ст 3</t>
  </si>
  <si>
    <t>Высверливание отверстий Dу- 12 мм в обрешетке деревянной</t>
  </si>
  <si>
    <t>22.32</t>
  </si>
  <si>
    <t xml:space="preserve">Труба стальная квадратная 40х20х3 мм </t>
  </si>
  <si>
    <t>Профнастил  С-21 RAL 5005</t>
  </si>
  <si>
    <t>Перемычка полоса стальная 20х5 мм</t>
  </si>
  <si>
    <t>Угол стальной Ст 3, 50х50х5 мм</t>
  </si>
  <si>
    <t>Устройство плоской однослойной кровли из рулонных кровельных материалов</t>
  </si>
  <si>
    <t>10</t>
  </si>
  <si>
    <t>11</t>
  </si>
  <si>
    <t>Дефектная ведомость № 1 (ведомость объемов работ)</t>
  </si>
  <si>
    <t>Обработка огнебиозащитой деревянных конструкций за 2 раза</t>
  </si>
  <si>
    <t>Ветро-гидроизоляция Изоспан D</t>
  </si>
  <si>
    <t>Изоспан ML proff  (усиленная односторонняя соединительная лента) 25м</t>
  </si>
  <si>
    <t>Монтаж профнастила кровельного НС35-1000 в нахлест по ширине- 1 волна</t>
  </si>
  <si>
    <t>Профнастил НС-35-1000 0,7мм (цвет синий) RAL 5005</t>
  </si>
  <si>
    <t>Монтаж и демонтаж наружных инвентарных лесов в вертикальной проекции высотой до 16 м: трубчатых для прочих отделочных работ в горизонтальной проекции</t>
  </si>
  <si>
    <t>Профилированая труба 40*40*3 мм (стойки)</t>
  </si>
  <si>
    <t>Профилированная труба 40х20*2 мм (перила)</t>
  </si>
  <si>
    <t>Угол 20*20*4 мм (обрамление ступеней)</t>
  </si>
  <si>
    <t>Угол стальной 50х50*5 мм</t>
  </si>
  <si>
    <t>10/0,04</t>
  </si>
  <si>
    <t>Герметизация примыкания конька и анкерной точки</t>
  </si>
  <si>
    <t>1,6/0.006</t>
  </si>
  <si>
    <t>0,6/0,007</t>
  </si>
  <si>
    <t>Лист плоский из оцинкованной стали с полимерным покрытием толщ.0,7 мм</t>
  </si>
  <si>
    <t xml:space="preserve"> Изготовление и монтаж примыкания с кровлей 300*300 мм</t>
  </si>
  <si>
    <t>Изготовление и монтаж бокового элемента карниза</t>
  </si>
  <si>
    <t>Подшивка карнизов сафитом</t>
  </si>
  <si>
    <t>Лист плоский из оцинкованной стали с полимерным покрытием толщ.0,7 мм (Цвет синий) RAL 5005</t>
  </si>
  <si>
    <t>Профнастил фасадный С10 0,5 мм (цвет синий)</t>
  </si>
  <si>
    <t>Изготовление и монтаж п-образного оцинкованного элемента карниза (боковой элемент), шир.600мм</t>
  </si>
  <si>
    <t>Демонтаж покрытия парапета</t>
  </si>
  <si>
    <t>Демонтаж облицовки карниза  горизонтальной  плоскости, шир.0,5</t>
  </si>
  <si>
    <t>Демонтаж облицовки карниза  вертикальной плоскости, шир.0,5</t>
  </si>
  <si>
    <t>Изготовление и монтаж примыканий слуховых окон к 
кровле из листа оцинкованной стали с полимерным
покрытием. 400х400 мм</t>
  </si>
  <si>
    <t>7,8/50,7</t>
  </si>
  <si>
    <t>Высверливание отверстий  Dу-16 мм в стальной пластине 200х200 мм</t>
  </si>
  <si>
    <t>ПВЛ 406 (0,5х0,01 мм) 20 ступеней</t>
  </si>
  <si>
    <t>Шпилька  D-12 мм, L-150 мм</t>
  </si>
  <si>
    <t>Гайка М-12</t>
  </si>
  <si>
    <t>Шайба М-12</t>
  </si>
  <si>
    <t>Рым-гайка DIN 582 16 мм</t>
  </si>
  <si>
    <t>Гайка М 12 мм</t>
  </si>
  <si>
    <t>Гайка М 16 мм</t>
  </si>
  <si>
    <t>Шпилька L 150 мм,  D-16 мм</t>
  </si>
  <si>
    <t>Шпилька L 150 мм,  D-12 мм</t>
  </si>
  <si>
    <t>Труба водосточная 150 мм (цвет синий) RAL 5005</t>
  </si>
  <si>
    <t>Высверливание отверстий Dу -12  мм в стальном уголке</t>
  </si>
  <si>
    <t>Расширение оконного проёма в конструкциях из кирпича 250 мм</t>
  </si>
  <si>
    <t>Брусок 50х50х6000 мм</t>
  </si>
  <si>
    <t>Монтаж временного укрытия кровли полиэтиленом на деревянном каркасе</t>
  </si>
  <si>
    <t>Демонтаж временного укрытия кровли полиэтиленом на деревянном каркасе</t>
  </si>
  <si>
    <t>Полиэтиленовая плёнка               Брусок 50х50х6000 мм</t>
  </si>
  <si>
    <t>м2           м3</t>
  </si>
  <si>
    <t>436,0                0,5</t>
  </si>
  <si>
    <t>стр.мусор      стр.мусор</t>
  </si>
  <si>
    <t>Замена каркаса  деревянной  обрешетки 30х90х6000 мм</t>
  </si>
  <si>
    <t>Доска обрезная 30х90х6000</t>
  </si>
  <si>
    <t>Снегозадержатель трубчатый ЭКО для любого вида кровли 3 м RAL 5005 в комплекте с креплением</t>
  </si>
  <si>
    <t>Софит металлический перфорированный (цвет синий)</t>
  </si>
  <si>
    <t xml:space="preserve">Планка для наружных углов 115x115 мм 2 м 0.4мм </t>
  </si>
  <si>
    <t>Доска обрезная 30 х90х6000 мм</t>
  </si>
  <si>
    <t>Замена лобовой доски 480 мм</t>
  </si>
  <si>
    <t>Замена карнизной доски 300 мм</t>
  </si>
  <si>
    <t>Монтаж облицовки парапета из профлиста (вертикальная поверхность)</t>
  </si>
  <si>
    <t>Доска обрезная 30 х 90 х 6000 мм</t>
  </si>
  <si>
    <t>1/0,004</t>
  </si>
  <si>
    <t>Высверливание отверстий в швелере Dу-16 мм в швеллере</t>
  </si>
  <si>
    <t>Смена колпака фановой трубы 300х300 мм с изготовлением</t>
  </si>
  <si>
    <t>4/0,013</t>
  </si>
  <si>
    <t>6/0,01</t>
  </si>
  <si>
    <t>Приложение №1  к договору №   /КР  от "___" ___________ 2026 г.</t>
  </si>
  <si>
    <t>СОГЛАСОВАНО:</t>
  </si>
  <si>
    <t xml:space="preserve">________________ </t>
  </si>
  <si>
    <t>Стесненность 1,15 ( коэффициент доплат к стоимости работ согласно общих частей СНИП)</t>
  </si>
  <si>
    <t>по адресу: Иркутская обл., г. Иркутск, ул. Байкальская , 259</t>
  </si>
  <si>
    <t xml:space="preserve">на Ремонт кровли в нежилом административном 4-х этажном здании (в т.ч. 1 подземный) с кадастровым номером 38:36:000024:4678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</si>
</sst>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u/>
      <sz val="10"/>
      <color theme="10"/>
      <name val="Arial Cyr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Arial Cyr"/>
      <charset val="204"/>
    </font>
    <font>
      <sz val="1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1">
    <xf numFmtId="0" fontId="0" fillId="0" borderId="0" xfId="0"/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7" fillId="0" borderId="0" xfId="0" applyFont="1" applyAlignment="1">
      <alignment vertical="top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2" fontId="2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0" fontId="0" fillId="2" borderId="0" xfId="0" applyFill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8" fillId="2" borderId="0" xfId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2" fillId="0" borderId="0" xfId="0" applyNumberFormat="1" applyFont="1" applyAlignment="1">
      <alignment vertical="top" wrapText="1"/>
    </xf>
    <xf numFmtId="0" fontId="1" fillId="2" borderId="3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5" fontId="1" fillId="2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2" fontId="10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1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2" fontId="1" fillId="2" borderId="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8"/>
  <sheetViews>
    <sheetView tabSelected="1" view="pageBreakPreview" zoomScaleNormal="100" zoomScaleSheetLayoutView="100" workbookViewId="0">
      <selection activeCell="B16" sqref="B16"/>
    </sheetView>
  </sheetViews>
  <sheetFormatPr defaultRowHeight="12.75" x14ac:dyDescent="0.2"/>
  <cols>
    <col min="1" max="1" width="6.28515625" style="35" customWidth="1"/>
    <col min="2" max="2" width="50.140625" style="17" customWidth="1"/>
    <col min="3" max="3" width="7.5703125" style="35" customWidth="1"/>
    <col min="4" max="4" width="7.5703125" style="47" customWidth="1"/>
    <col min="5" max="5" width="25.140625" style="25" customWidth="1"/>
    <col min="6" max="6" width="5.7109375" style="35" customWidth="1"/>
    <col min="7" max="7" width="8.85546875" style="47" customWidth="1"/>
    <col min="8" max="8" width="11.140625" style="35" customWidth="1"/>
    <col min="9" max="9" width="36.7109375" style="25" customWidth="1"/>
    <col min="10" max="10" width="7.7109375" style="35" customWidth="1"/>
    <col min="11" max="11" width="8.7109375" style="34" customWidth="1"/>
    <col min="12" max="12" width="10.5703125" style="35" customWidth="1"/>
    <col min="13" max="16384" width="9.140625" style="11"/>
  </cols>
  <sheetData>
    <row r="1" spans="1:19" s="52" customFormat="1" x14ac:dyDescent="0.2">
      <c r="A1" s="94"/>
      <c r="B1" s="95"/>
      <c r="C1" s="94"/>
      <c r="D1" s="96"/>
      <c r="E1" s="95"/>
      <c r="F1" s="94"/>
      <c r="G1" s="111" t="s">
        <v>229</v>
      </c>
      <c r="H1" s="111"/>
      <c r="I1" s="111"/>
      <c r="J1" s="111"/>
      <c r="K1" s="111"/>
      <c r="L1" s="111"/>
    </row>
    <row r="2" spans="1:19" s="52" customFormat="1" x14ac:dyDescent="0.2">
      <c r="A2" s="94"/>
      <c r="B2" s="95"/>
      <c r="C2" s="94"/>
      <c r="D2" s="96"/>
      <c r="E2" s="95"/>
      <c r="F2" s="94"/>
      <c r="G2" s="97"/>
      <c r="H2" s="94"/>
      <c r="I2" s="95"/>
      <c r="J2" s="94"/>
      <c r="K2" s="97"/>
      <c r="L2" s="94"/>
    </row>
    <row r="3" spans="1:19" s="16" customFormat="1" ht="15" customHeight="1" x14ac:dyDescent="0.2">
      <c r="A3" s="98" t="s">
        <v>230</v>
      </c>
      <c r="B3" s="18"/>
      <c r="C3" s="39"/>
      <c r="D3" s="99"/>
      <c r="E3" s="18"/>
      <c r="F3" s="39"/>
      <c r="G3" s="48"/>
      <c r="H3" s="39"/>
      <c r="I3" s="98" t="s">
        <v>18</v>
      </c>
      <c r="J3" s="39"/>
      <c r="K3" s="48"/>
      <c r="L3" s="39"/>
    </row>
    <row r="4" spans="1:19" s="105" customFormat="1" ht="18.75" x14ac:dyDescent="0.2">
      <c r="A4" s="100"/>
      <c r="B4" s="100"/>
      <c r="C4" s="101"/>
      <c r="D4" s="102"/>
      <c r="E4" s="100"/>
      <c r="F4" s="103"/>
      <c r="G4" s="104"/>
      <c r="H4" s="103"/>
      <c r="I4" s="100" t="s">
        <v>22</v>
      </c>
      <c r="J4" s="103"/>
      <c r="K4" s="104"/>
      <c r="L4" s="103"/>
    </row>
    <row r="5" spans="1:19" s="105" customFormat="1" ht="18.75" x14ac:dyDescent="0.2">
      <c r="A5" s="100"/>
      <c r="B5" s="100"/>
      <c r="C5" s="103"/>
      <c r="D5" s="102"/>
      <c r="E5" s="100"/>
      <c r="F5" s="103"/>
      <c r="G5" s="104"/>
      <c r="H5" s="103"/>
      <c r="I5" s="100"/>
      <c r="J5" s="103"/>
      <c r="K5" s="104"/>
      <c r="L5" s="103"/>
    </row>
    <row r="6" spans="1:19" s="105" customFormat="1" ht="18.75" x14ac:dyDescent="0.2">
      <c r="A6" s="100" t="s">
        <v>231</v>
      </c>
      <c r="B6" s="106"/>
      <c r="C6" s="107"/>
      <c r="D6" s="108"/>
      <c r="E6" s="109"/>
      <c r="F6" s="107"/>
      <c r="G6" s="110"/>
      <c r="H6" s="107"/>
      <c r="I6" s="100" t="s">
        <v>23</v>
      </c>
      <c r="J6" s="107"/>
      <c r="K6" s="110"/>
      <c r="L6" s="107"/>
    </row>
    <row r="7" spans="1:19" s="105" customFormat="1" ht="18.75" x14ac:dyDescent="0.2">
      <c r="A7" s="100" t="s">
        <v>35</v>
      </c>
      <c r="B7" s="106"/>
      <c r="C7" s="107"/>
      <c r="D7" s="108"/>
      <c r="E7" s="109"/>
      <c r="F7" s="107"/>
      <c r="G7" s="110"/>
      <c r="H7" s="107"/>
      <c r="I7" s="100" t="s">
        <v>35</v>
      </c>
      <c r="J7" s="107"/>
      <c r="K7" s="110"/>
      <c r="L7" s="107"/>
    </row>
    <row r="8" spans="1:19" s="12" customFormat="1" ht="18.75" x14ac:dyDescent="0.2">
      <c r="A8" s="36"/>
      <c r="B8" s="27"/>
      <c r="C8" s="37"/>
      <c r="D8" s="43"/>
      <c r="E8" s="15"/>
      <c r="F8" s="37"/>
      <c r="G8" s="43"/>
      <c r="H8" s="37"/>
      <c r="I8" s="20"/>
      <c r="J8" s="37"/>
      <c r="K8" s="30"/>
      <c r="L8" s="37"/>
      <c r="M8" s="13"/>
      <c r="N8" s="6"/>
      <c r="O8" s="8"/>
      <c r="P8" s="7"/>
      <c r="Q8" s="8"/>
      <c r="R8" s="8"/>
      <c r="S8" s="8"/>
    </row>
    <row r="9" spans="1:19" s="71" customFormat="1" ht="18.75" customHeight="1" x14ac:dyDescent="0.2">
      <c r="A9" s="127" t="s">
        <v>167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</row>
    <row r="10" spans="1:19" s="71" customFormat="1" ht="18.75" customHeight="1" x14ac:dyDescent="0.2">
      <c r="A10" s="127" t="s">
        <v>234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</row>
    <row r="11" spans="1:19" s="14" customFormat="1" ht="18.75" customHeight="1" x14ac:dyDescent="0.2">
      <c r="A11" s="127" t="s">
        <v>233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</row>
    <row r="12" spans="1:19" s="14" customFormat="1" x14ac:dyDescent="0.2">
      <c r="A12" s="132"/>
      <c r="B12" s="132" t="s">
        <v>0</v>
      </c>
      <c r="C12" s="128"/>
      <c r="D12" s="129"/>
      <c r="E12" s="128" t="s">
        <v>3</v>
      </c>
      <c r="F12" s="130"/>
      <c r="G12" s="130"/>
      <c r="H12" s="129"/>
      <c r="I12" s="131" t="s">
        <v>8</v>
      </c>
      <c r="J12" s="131"/>
      <c r="K12" s="131"/>
      <c r="L12" s="131"/>
    </row>
    <row r="13" spans="1:19" s="14" customFormat="1" ht="25.5" x14ac:dyDescent="0.2">
      <c r="A13" s="132"/>
      <c r="B13" s="132"/>
      <c r="C13" s="64" t="s">
        <v>7</v>
      </c>
      <c r="D13" s="44" t="s">
        <v>1</v>
      </c>
      <c r="E13" s="22" t="s">
        <v>2</v>
      </c>
      <c r="F13" s="29" t="s">
        <v>4</v>
      </c>
      <c r="G13" s="44" t="s">
        <v>1</v>
      </c>
      <c r="H13" s="1" t="s">
        <v>9</v>
      </c>
      <c r="I13" s="22" t="s">
        <v>2</v>
      </c>
      <c r="J13" s="40" t="s">
        <v>4</v>
      </c>
      <c r="K13" s="9" t="s">
        <v>1</v>
      </c>
      <c r="L13" s="2" t="s">
        <v>17</v>
      </c>
    </row>
    <row r="14" spans="1:19" s="14" customFormat="1" ht="15.75" customHeight="1" x14ac:dyDescent="0.2">
      <c r="A14" s="5"/>
      <c r="B14" s="28" t="s">
        <v>48</v>
      </c>
      <c r="C14" s="5"/>
      <c r="D14" s="45"/>
      <c r="E14" s="4"/>
      <c r="F14" s="5"/>
      <c r="G14" s="45"/>
      <c r="H14" s="5"/>
      <c r="I14" s="4"/>
      <c r="J14" s="5"/>
      <c r="K14" s="31"/>
      <c r="L14" s="53"/>
      <c r="M14" s="11"/>
    </row>
    <row r="15" spans="1:19" s="61" customFormat="1" ht="12.75" customHeight="1" x14ac:dyDescent="0.2">
      <c r="A15" s="62">
        <v>1</v>
      </c>
      <c r="B15" s="21" t="s">
        <v>225</v>
      </c>
      <c r="C15" s="55" t="s">
        <v>25</v>
      </c>
      <c r="D15" s="56">
        <v>2</v>
      </c>
      <c r="E15" s="23"/>
      <c r="F15" s="55"/>
      <c r="G15" s="56"/>
      <c r="H15" s="55"/>
      <c r="I15" s="3"/>
      <c r="J15" s="54"/>
      <c r="K15" s="73"/>
      <c r="L15" s="55" t="s">
        <v>16</v>
      </c>
      <c r="M15" s="57"/>
      <c r="N15" s="58"/>
      <c r="O15" s="59"/>
      <c r="P15" s="60"/>
      <c r="Q15" s="59"/>
      <c r="R15" s="59"/>
      <c r="S15" s="59"/>
    </row>
    <row r="16" spans="1:19" s="61" customFormat="1" ht="12.75" customHeight="1" x14ac:dyDescent="0.2">
      <c r="A16" s="62">
        <v>2</v>
      </c>
      <c r="B16" s="21" t="s">
        <v>152</v>
      </c>
      <c r="C16" s="55" t="s">
        <v>25</v>
      </c>
      <c r="D16" s="56">
        <v>2</v>
      </c>
      <c r="E16" s="23"/>
      <c r="F16" s="55"/>
      <c r="G16" s="56"/>
      <c r="H16" s="55"/>
      <c r="I16" s="3"/>
      <c r="J16" s="54"/>
      <c r="K16" s="56"/>
      <c r="L16" s="55" t="s">
        <v>16</v>
      </c>
      <c r="M16" s="57"/>
      <c r="N16" s="58"/>
      <c r="O16" s="59"/>
      <c r="P16" s="60"/>
      <c r="Q16" s="59"/>
      <c r="R16" s="59"/>
      <c r="S16" s="59"/>
    </row>
    <row r="17" spans="1:19" s="61" customFormat="1" ht="25.5" customHeight="1" x14ac:dyDescent="0.2">
      <c r="A17" s="62">
        <v>3</v>
      </c>
      <c r="B17" s="21" t="s">
        <v>153</v>
      </c>
      <c r="C17" s="55" t="s">
        <v>25</v>
      </c>
      <c r="D17" s="56">
        <v>2</v>
      </c>
      <c r="E17" s="23"/>
      <c r="F17" s="55"/>
      <c r="G17" s="56"/>
      <c r="H17" s="55"/>
      <c r="I17" s="3"/>
      <c r="J17" s="54"/>
      <c r="K17" s="56"/>
      <c r="L17" s="55" t="s">
        <v>16</v>
      </c>
      <c r="M17" s="57"/>
      <c r="N17" s="58"/>
      <c r="O17" s="59"/>
      <c r="P17" s="60"/>
      <c r="Q17" s="59"/>
      <c r="R17" s="59"/>
      <c r="S17" s="59"/>
    </row>
    <row r="18" spans="1:19" s="61" customFormat="1" ht="25.5" customHeight="1" x14ac:dyDescent="0.2">
      <c r="A18" s="72">
        <v>4</v>
      </c>
      <c r="B18" s="74" t="s">
        <v>194</v>
      </c>
      <c r="C18" s="80" t="s">
        <v>25</v>
      </c>
      <c r="D18" s="77">
        <v>2</v>
      </c>
      <c r="E18" s="23"/>
      <c r="F18" s="55"/>
      <c r="G18" s="56"/>
      <c r="H18" s="55"/>
      <c r="I18" s="3"/>
      <c r="J18" s="54"/>
      <c r="K18" s="56"/>
      <c r="L18" s="55" t="s">
        <v>16</v>
      </c>
      <c r="M18" s="57"/>
      <c r="N18" s="58"/>
      <c r="O18" s="59"/>
      <c r="P18" s="60"/>
      <c r="Q18" s="59"/>
      <c r="R18" s="59"/>
      <c r="S18" s="59"/>
    </row>
    <row r="19" spans="1:19" s="61" customFormat="1" ht="25.5" customHeight="1" x14ac:dyDescent="0.2">
      <c r="A19" s="112">
        <v>5</v>
      </c>
      <c r="B19" s="114" t="s">
        <v>131</v>
      </c>
      <c r="C19" s="120" t="s">
        <v>25</v>
      </c>
      <c r="D19" s="122">
        <v>4</v>
      </c>
      <c r="E19" s="23"/>
      <c r="F19" s="55"/>
      <c r="G19" s="56"/>
      <c r="H19" s="55"/>
      <c r="I19" s="3" t="s">
        <v>199</v>
      </c>
      <c r="J19" s="54" t="s">
        <v>25</v>
      </c>
      <c r="K19" s="56">
        <v>4</v>
      </c>
      <c r="L19" s="55" t="s">
        <v>16</v>
      </c>
      <c r="M19" s="57"/>
      <c r="N19" s="58"/>
      <c r="O19" s="59"/>
      <c r="P19" s="60"/>
      <c r="Q19" s="59"/>
      <c r="R19" s="59"/>
      <c r="S19" s="59"/>
    </row>
    <row r="20" spans="1:19" s="61" customFormat="1" ht="12.75" customHeight="1" x14ac:dyDescent="0.2">
      <c r="A20" s="134"/>
      <c r="B20" s="139"/>
      <c r="C20" s="140"/>
      <c r="D20" s="135"/>
      <c r="E20" s="23"/>
      <c r="F20" s="55"/>
      <c r="G20" s="56"/>
      <c r="H20" s="55"/>
      <c r="I20" s="3" t="s">
        <v>202</v>
      </c>
      <c r="J20" s="54" t="s">
        <v>25</v>
      </c>
      <c r="K20" s="56">
        <v>2</v>
      </c>
      <c r="L20" s="55" t="s">
        <v>16</v>
      </c>
      <c r="M20" s="57"/>
      <c r="N20" s="58"/>
      <c r="O20" s="59"/>
      <c r="P20" s="60"/>
      <c r="Q20" s="59"/>
      <c r="R20" s="59"/>
      <c r="S20" s="59"/>
    </row>
    <row r="21" spans="1:19" s="61" customFormat="1" ht="12.75" customHeight="1" x14ac:dyDescent="0.2">
      <c r="A21" s="134"/>
      <c r="B21" s="139"/>
      <c r="C21" s="140"/>
      <c r="D21" s="135"/>
      <c r="E21" s="23"/>
      <c r="F21" s="55"/>
      <c r="G21" s="56"/>
      <c r="H21" s="55"/>
      <c r="I21" s="3" t="s">
        <v>203</v>
      </c>
      <c r="J21" s="54" t="s">
        <v>25</v>
      </c>
      <c r="K21" s="56">
        <v>2</v>
      </c>
      <c r="L21" s="55" t="s">
        <v>16</v>
      </c>
      <c r="M21" s="57"/>
      <c r="N21" s="58"/>
      <c r="O21" s="59"/>
      <c r="P21" s="60"/>
      <c r="Q21" s="59"/>
      <c r="R21" s="59"/>
      <c r="S21" s="59"/>
    </row>
    <row r="22" spans="1:19" s="61" customFormat="1" ht="12.75" customHeight="1" x14ac:dyDescent="0.2">
      <c r="A22" s="134"/>
      <c r="B22" s="139"/>
      <c r="C22" s="140"/>
      <c r="D22" s="135"/>
      <c r="E22" s="23"/>
      <c r="F22" s="55"/>
      <c r="G22" s="56"/>
      <c r="H22" s="55"/>
      <c r="I22" s="3" t="s">
        <v>154</v>
      </c>
      <c r="J22" s="54" t="s">
        <v>25</v>
      </c>
      <c r="K22" s="56">
        <v>4</v>
      </c>
      <c r="L22" s="55" t="s">
        <v>16</v>
      </c>
      <c r="M22" s="57"/>
      <c r="N22" s="58"/>
      <c r="O22" s="59"/>
      <c r="P22" s="60"/>
      <c r="Q22" s="59"/>
      <c r="R22" s="59"/>
      <c r="S22" s="59"/>
    </row>
    <row r="23" spans="1:19" s="61" customFormat="1" ht="12.75" customHeight="1" x14ac:dyDescent="0.2">
      <c r="A23" s="134"/>
      <c r="B23" s="139"/>
      <c r="C23" s="140"/>
      <c r="D23" s="135"/>
      <c r="E23" s="23"/>
      <c r="F23" s="55"/>
      <c r="G23" s="56"/>
      <c r="H23" s="55"/>
      <c r="I23" s="3" t="s">
        <v>155</v>
      </c>
      <c r="J23" s="54" t="s">
        <v>25</v>
      </c>
      <c r="K23" s="56">
        <v>4</v>
      </c>
      <c r="L23" s="55" t="s">
        <v>16</v>
      </c>
      <c r="M23" s="57"/>
      <c r="N23" s="58"/>
      <c r="O23" s="59"/>
      <c r="P23" s="60"/>
      <c r="Q23" s="59"/>
      <c r="R23" s="59"/>
      <c r="S23" s="59"/>
    </row>
    <row r="24" spans="1:19" s="61" customFormat="1" ht="12.75" customHeight="1" x14ac:dyDescent="0.2">
      <c r="A24" s="134"/>
      <c r="B24" s="139"/>
      <c r="C24" s="140"/>
      <c r="D24" s="135"/>
      <c r="E24" s="23"/>
      <c r="F24" s="55"/>
      <c r="G24" s="56"/>
      <c r="H24" s="55"/>
      <c r="I24" s="3" t="s">
        <v>201</v>
      </c>
      <c r="J24" s="54" t="s">
        <v>25</v>
      </c>
      <c r="K24" s="56">
        <v>8</v>
      </c>
      <c r="L24" s="55" t="s">
        <v>16</v>
      </c>
      <c r="M24" s="57"/>
      <c r="N24" s="58"/>
      <c r="O24" s="59"/>
      <c r="P24" s="60"/>
      <c r="Q24" s="59"/>
      <c r="R24" s="59"/>
      <c r="S24" s="59"/>
    </row>
    <row r="25" spans="1:19" s="61" customFormat="1" ht="12.75" customHeight="1" x14ac:dyDescent="0.2">
      <c r="A25" s="134"/>
      <c r="B25" s="139"/>
      <c r="C25" s="140"/>
      <c r="D25" s="135"/>
      <c r="E25" s="23"/>
      <c r="F25" s="55"/>
      <c r="G25" s="56"/>
      <c r="H25" s="55"/>
      <c r="I25" s="3" t="s">
        <v>200</v>
      </c>
      <c r="J25" s="54" t="s">
        <v>25</v>
      </c>
      <c r="K25" s="56">
        <v>8</v>
      </c>
      <c r="L25" s="55" t="s">
        <v>16</v>
      </c>
      <c r="M25" s="57"/>
      <c r="N25" s="58"/>
      <c r="O25" s="59"/>
      <c r="P25" s="60"/>
      <c r="Q25" s="59"/>
      <c r="R25" s="59"/>
      <c r="S25" s="59"/>
    </row>
    <row r="26" spans="1:19" s="61" customFormat="1" ht="12.75" customHeight="1" x14ac:dyDescent="0.2">
      <c r="A26" s="113"/>
      <c r="B26" s="115"/>
      <c r="C26" s="121"/>
      <c r="D26" s="123"/>
      <c r="E26" s="23"/>
      <c r="F26" s="55"/>
      <c r="G26" s="56"/>
      <c r="H26" s="55"/>
      <c r="I26" s="3" t="s">
        <v>157</v>
      </c>
      <c r="J26" s="54" t="s">
        <v>25</v>
      </c>
      <c r="K26" s="56">
        <v>4</v>
      </c>
      <c r="L26" s="55" t="s">
        <v>16</v>
      </c>
      <c r="M26" s="57"/>
      <c r="N26" s="58"/>
      <c r="O26" s="59"/>
      <c r="P26" s="60"/>
      <c r="Q26" s="59"/>
      <c r="R26" s="59"/>
      <c r="S26" s="59"/>
    </row>
    <row r="27" spans="1:19" s="61" customFormat="1" ht="25.5" customHeight="1" x14ac:dyDescent="0.2">
      <c r="A27" s="112">
        <v>6</v>
      </c>
      <c r="B27" s="114" t="s">
        <v>132</v>
      </c>
      <c r="C27" s="120" t="s">
        <v>37</v>
      </c>
      <c r="D27" s="122">
        <v>40</v>
      </c>
      <c r="E27" s="23"/>
      <c r="F27" s="55"/>
      <c r="G27" s="56"/>
      <c r="H27" s="55"/>
      <c r="I27" s="3" t="s">
        <v>73</v>
      </c>
      <c r="J27" s="54" t="s">
        <v>37</v>
      </c>
      <c r="K27" s="56">
        <v>40</v>
      </c>
      <c r="L27" s="55" t="s">
        <v>16</v>
      </c>
      <c r="M27" s="57"/>
      <c r="N27" s="58"/>
      <c r="O27" s="59"/>
      <c r="P27" s="60"/>
      <c r="Q27" s="59"/>
      <c r="R27" s="59"/>
      <c r="S27" s="59"/>
    </row>
    <row r="28" spans="1:19" s="61" customFormat="1" ht="25.5" customHeight="1" x14ac:dyDescent="0.2">
      <c r="A28" s="134"/>
      <c r="B28" s="139"/>
      <c r="C28" s="140"/>
      <c r="D28" s="135"/>
      <c r="E28" s="23"/>
      <c r="F28" s="55"/>
      <c r="G28" s="56"/>
      <c r="H28" s="55"/>
      <c r="I28" s="3" t="s">
        <v>81</v>
      </c>
      <c r="J28" s="54" t="s">
        <v>25</v>
      </c>
      <c r="K28" s="56">
        <v>2</v>
      </c>
      <c r="L28" s="55" t="s">
        <v>16</v>
      </c>
      <c r="M28" s="57"/>
      <c r="N28" s="58"/>
      <c r="O28" s="59"/>
      <c r="P28" s="60"/>
      <c r="Q28" s="59"/>
      <c r="R28" s="59"/>
      <c r="S28" s="59"/>
    </row>
    <row r="29" spans="1:19" s="61" customFormat="1" ht="25.5" customHeight="1" x14ac:dyDescent="0.2">
      <c r="A29" s="134"/>
      <c r="B29" s="139"/>
      <c r="C29" s="140"/>
      <c r="D29" s="135"/>
      <c r="E29" s="23"/>
      <c r="F29" s="55"/>
      <c r="G29" s="56"/>
      <c r="H29" s="55"/>
      <c r="I29" s="3" t="s">
        <v>82</v>
      </c>
      <c r="J29" s="54" t="s">
        <v>25</v>
      </c>
      <c r="K29" s="56">
        <v>8</v>
      </c>
      <c r="L29" s="55" t="s">
        <v>16</v>
      </c>
      <c r="M29" s="57"/>
      <c r="N29" s="58"/>
      <c r="O29" s="59"/>
      <c r="P29" s="60"/>
      <c r="Q29" s="59"/>
      <c r="R29" s="59"/>
      <c r="S29" s="59"/>
    </row>
    <row r="30" spans="1:19" s="61" customFormat="1" ht="12.75" customHeight="1" x14ac:dyDescent="0.2">
      <c r="A30" s="113"/>
      <c r="B30" s="115"/>
      <c r="C30" s="121"/>
      <c r="D30" s="123"/>
      <c r="E30" s="23"/>
      <c r="F30" s="55"/>
      <c r="G30" s="56"/>
      <c r="H30" s="55"/>
      <c r="I30" s="3" t="s">
        <v>156</v>
      </c>
      <c r="J30" s="54" t="s">
        <v>25</v>
      </c>
      <c r="K30" s="56">
        <v>1</v>
      </c>
      <c r="L30" s="55" t="s">
        <v>16</v>
      </c>
      <c r="M30" s="57"/>
      <c r="N30" s="58"/>
      <c r="O30" s="59"/>
      <c r="P30" s="60"/>
      <c r="Q30" s="59"/>
      <c r="R30" s="59"/>
      <c r="S30" s="59"/>
    </row>
    <row r="31" spans="1:19" s="61" customFormat="1" ht="25.5" customHeight="1" x14ac:dyDescent="0.2">
      <c r="A31" s="62">
        <v>7</v>
      </c>
      <c r="B31" s="23" t="s">
        <v>179</v>
      </c>
      <c r="C31" s="55" t="s">
        <v>25</v>
      </c>
      <c r="D31" s="56">
        <v>4</v>
      </c>
      <c r="E31" s="23"/>
      <c r="F31" s="55"/>
      <c r="G31" s="56"/>
      <c r="H31" s="55"/>
      <c r="I31" s="3" t="s">
        <v>121</v>
      </c>
      <c r="J31" s="54" t="s">
        <v>38</v>
      </c>
      <c r="K31" s="56" t="s">
        <v>30</v>
      </c>
      <c r="L31" s="55" t="s">
        <v>16</v>
      </c>
      <c r="M31" s="57"/>
      <c r="N31" s="58"/>
      <c r="O31" s="59"/>
      <c r="P31" s="60"/>
      <c r="Q31" s="59"/>
      <c r="R31" s="59"/>
      <c r="S31" s="59"/>
    </row>
    <row r="32" spans="1:19" s="14" customFormat="1" ht="14.25" customHeight="1" x14ac:dyDescent="0.2">
      <c r="A32" s="5"/>
      <c r="B32" s="28" t="s">
        <v>47</v>
      </c>
      <c r="C32" s="5"/>
      <c r="D32" s="45"/>
      <c r="E32" s="4"/>
      <c r="F32" s="5"/>
      <c r="G32" s="45"/>
      <c r="H32" s="5"/>
      <c r="I32" s="4"/>
      <c r="J32" s="5"/>
      <c r="K32" s="31"/>
      <c r="L32" s="53"/>
    </row>
    <row r="33" spans="1:19" s="42" customFormat="1" ht="25.5" customHeight="1" x14ac:dyDescent="0.2">
      <c r="A33" s="54" t="s">
        <v>10</v>
      </c>
      <c r="B33" s="70" t="s">
        <v>42</v>
      </c>
      <c r="C33" s="54" t="s">
        <v>37</v>
      </c>
      <c r="D33" s="41">
        <v>65.2</v>
      </c>
      <c r="E33" s="3" t="s">
        <v>41</v>
      </c>
      <c r="F33" s="54" t="s">
        <v>28</v>
      </c>
      <c r="G33" s="65">
        <v>0.14199999999999999</v>
      </c>
      <c r="H33" s="54" t="s">
        <v>21</v>
      </c>
      <c r="I33" s="3"/>
      <c r="J33" s="54"/>
      <c r="K33" s="56"/>
      <c r="L33" s="54" t="s">
        <v>16</v>
      </c>
    </row>
    <row r="34" spans="1:19" s="42" customFormat="1" ht="25.5" customHeight="1" x14ac:dyDescent="0.2">
      <c r="A34" s="54" t="s">
        <v>11</v>
      </c>
      <c r="B34" s="70" t="s">
        <v>43</v>
      </c>
      <c r="C34" s="54" t="s">
        <v>37</v>
      </c>
      <c r="D34" s="41">
        <v>65.2</v>
      </c>
      <c r="E34" s="3" t="s">
        <v>44</v>
      </c>
      <c r="F34" s="54" t="s">
        <v>28</v>
      </c>
      <c r="G34" s="65">
        <v>0.214</v>
      </c>
      <c r="H34" s="54" t="s">
        <v>21</v>
      </c>
      <c r="I34" s="3"/>
      <c r="J34" s="54"/>
      <c r="K34" s="56"/>
      <c r="L34" s="54" t="s">
        <v>16</v>
      </c>
    </row>
    <row r="35" spans="1:19" s="42" customFormat="1" ht="25.5" customHeight="1" x14ac:dyDescent="0.2">
      <c r="A35" s="54" t="s">
        <v>12</v>
      </c>
      <c r="B35" s="70" t="s">
        <v>117</v>
      </c>
      <c r="C35" s="54" t="s">
        <v>37</v>
      </c>
      <c r="D35" s="41">
        <v>32.6</v>
      </c>
      <c r="E35" s="3" t="s">
        <v>46</v>
      </c>
      <c r="F35" s="54" t="s">
        <v>28</v>
      </c>
      <c r="G35" s="65">
        <v>3.6999999999999998E-2</v>
      </c>
      <c r="H35" s="54" t="s">
        <v>21</v>
      </c>
      <c r="I35" s="3"/>
      <c r="J35" s="54"/>
      <c r="K35" s="56"/>
      <c r="L35" s="54" t="s">
        <v>16</v>
      </c>
    </row>
    <row r="36" spans="1:19" s="42" customFormat="1" ht="12.75" customHeight="1" x14ac:dyDescent="0.2">
      <c r="A36" s="54" t="s">
        <v>13</v>
      </c>
      <c r="B36" s="70" t="s">
        <v>118</v>
      </c>
      <c r="C36" s="54" t="s">
        <v>36</v>
      </c>
      <c r="D36" s="41">
        <v>0.09</v>
      </c>
      <c r="E36" s="3" t="s">
        <v>71</v>
      </c>
      <c r="F36" s="54" t="s">
        <v>26</v>
      </c>
      <c r="G36" s="65">
        <v>50</v>
      </c>
      <c r="H36" s="54" t="s">
        <v>21</v>
      </c>
      <c r="I36" s="3"/>
      <c r="J36" s="54"/>
      <c r="K36" s="56"/>
      <c r="L36" s="54"/>
    </row>
    <row r="37" spans="1:19" s="42" customFormat="1" ht="12.75" customHeight="1" x14ac:dyDescent="0.2">
      <c r="A37" s="54" t="s">
        <v>14</v>
      </c>
      <c r="B37" s="70" t="s">
        <v>111</v>
      </c>
      <c r="C37" s="54" t="s">
        <v>5</v>
      </c>
      <c r="D37" s="41">
        <f>(7.3+7.3)*32.4</f>
        <v>473.03999999999996</v>
      </c>
      <c r="E37" s="3" t="s">
        <v>45</v>
      </c>
      <c r="F37" s="54" t="s">
        <v>26</v>
      </c>
      <c r="G37" s="65">
        <f>436*5.5</f>
        <v>2398</v>
      </c>
      <c r="H37" s="54" t="s">
        <v>21</v>
      </c>
      <c r="I37" s="3"/>
      <c r="J37" s="54"/>
      <c r="K37" s="56"/>
      <c r="L37" s="54" t="s">
        <v>16</v>
      </c>
    </row>
    <row r="38" spans="1:19" s="61" customFormat="1" ht="15" customHeight="1" x14ac:dyDescent="0.2">
      <c r="A38" s="112">
        <v>6</v>
      </c>
      <c r="B38" s="114" t="s">
        <v>208</v>
      </c>
      <c r="C38" s="120" t="s">
        <v>5</v>
      </c>
      <c r="D38" s="122">
        <f>D37</f>
        <v>473.03999999999996</v>
      </c>
      <c r="E38" s="23"/>
      <c r="F38" s="55"/>
      <c r="G38" s="56"/>
      <c r="H38" s="55"/>
      <c r="I38" s="3" t="s">
        <v>105</v>
      </c>
      <c r="J38" s="54" t="s">
        <v>5</v>
      </c>
      <c r="K38" s="56" t="s">
        <v>30</v>
      </c>
      <c r="L38" s="55" t="s">
        <v>16</v>
      </c>
      <c r="M38" s="57"/>
      <c r="N38" s="58"/>
      <c r="O38" s="59"/>
      <c r="P38" s="60"/>
      <c r="Q38" s="59"/>
      <c r="R38" s="59"/>
      <c r="S38" s="59"/>
    </row>
    <row r="39" spans="1:19" s="61" customFormat="1" ht="15" customHeight="1" x14ac:dyDescent="0.2">
      <c r="A39" s="134"/>
      <c r="B39" s="139"/>
      <c r="C39" s="140"/>
      <c r="D39" s="135"/>
      <c r="E39" s="23"/>
      <c r="F39" s="55"/>
      <c r="G39" s="56"/>
      <c r="H39" s="55"/>
      <c r="I39" s="3" t="s">
        <v>207</v>
      </c>
      <c r="J39" s="54" t="s">
        <v>36</v>
      </c>
      <c r="K39" s="56">
        <v>0.5</v>
      </c>
      <c r="L39" s="55" t="s">
        <v>16</v>
      </c>
      <c r="M39" s="57"/>
      <c r="N39" s="58"/>
      <c r="O39" s="59"/>
      <c r="P39" s="60"/>
      <c r="Q39" s="59"/>
      <c r="R39" s="59"/>
      <c r="S39" s="59"/>
    </row>
    <row r="40" spans="1:19" s="61" customFormat="1" ht="15" customHeight="1" x14ac:dyDescent="0.2">
      <c r="A40" s="113"/>
      <c r="B40" s="115"/>
      <c r="C40" s="121"/>
      <c r="D40" s="123"/>
      <c r="E40" s="23"/>
      <c r="F40" s="55"/>
      <c r="G40" s="56"/>
      <c r="H40" s="55"/>
      <c r="I40" s="3" t="s">
        <v>102</v>
      </c>
      <c r="J40" s="54" t="s">
        <v>26</v>
      </c>
      <c r="K40" s="56" t="s">
        <v>30</v>
      </c>
      <c r="L40" s="55" t="s">
        <v>16</v>
      </c>
      <c r="M40" s="57"/>
      <c r="N40" s="58"/>
      <c r="O40" s="59"/>
      <c r="P40" s="60"/>
      <c r="Q40" s="59"/>
      <c r="R40" s="59"/>
      <c r="S40" s="59"/>
    </row>
    <row r="41" spans="1:19" s="42" customFormat="1" ht="12.75" customHeight="1" x14ac:dyDescent="0.2">
      <c r="A41" s="54" t="s">
        <v>103</v>
      </c>
      <c r="B41" s="70" t="s">
        <v>214</v>
      </c>
      <c r="C41" s="54" t="s">
        <v>37</v>
      </c>
      <c r="D41" s="41">
        <v>326</v>
      </c>
      <c r="E41" s="3" t="s">
        <v>53</v>
      </c>
      <c r="F41" s="54" t="s">
        <v>26</v>
      </c>
      <c r="G41" s="65">
        <f>K41*520</f>
        <v>535.6</v>
      </c>
      <c r="H41" s="54" t="s">
        <v>21</v>
      </c>
      <c r="I41" s="3" t="s">
        <v>215</v>
      </c>
      <c r="J41" s="54" t="s">
        <v>36</v>
      </c>
      <c r="K41" s="56">
        <v>1.03</v>
      </c>
      <c r="L41" s="54" t="s">
        <v>16</v>
      </c>
    </row>
    <row r="42" spans="1:19" s="42" customFormat="1" ht="38.25" customHeight="1" x14ac:dyDescent="0.2">
      <c r="A42" s="54" t="s">
        <v>15</v>
      </c>
      <c r="B42" s="70" t="s">
        <v>168</v>
      </c>
      <c r="C42" s="54" t="s">
        <v>5</v>
      </c>
      <c r="D42" s="41">
        <v>78.239999999999995</v>
      </c>
      <c r="E42" s="3"/>
      <c r="F42" s="54"/>
      <c r="G42" s="65"/>
      <c r="H42" s="54"/>
      <c r="I42" s="3" t="s">
        <v>61</v>
      </c>
      <c r="J42" s="54" t="s">
        <v>26</v>
      </c>
      <c r="K42" s="56" t="s">
        <v>30</v>
      </c>
      <c r="L42" s="54" t="s">
        <v>16</v>
      </c>
    </row>
    <row r="43" spans="1:19" s="69" customFormat="1" ht="30.75" customHeight="1" x14ac:dyDescent="0.2">
      <c r="A43" s="83" t="s">
        <v>104</v>
      </c>
      <c r="B43" s="70" t="s">
        <v>209</v>
      </c>
      <c r="C43" s="83" t="s">
        <v>5</v>
      </c>
      <c r="D43" s="87">
        <f>D38</f>
        <v>473.03999999999996</v>
      </c>
      <c r="E43" s="86" t="s">
        <v>210</v>
      </c>
      <c r="F43" s="84" t="s">
        <v>211</v>
      </c>
      <c r="G43" s="81" t="s">
        <v>212</v>
      </c>
      <c r="H43" s="83" t="s">
        <v>213</v>
      </c>
      <c r="I43" s="85"/>
      <c r="J43" s="83"/>
      <c r="K43" s="77"/>
      <c r="L43" s="54"/>
    </row>
    <row r="44" spans="1:19" s="42" customFormat="1" ht="12.75" customHeight="1" x14ac:dyDescent="0.2">
      <c r="A44" s="116" t="s">
        <v>165</v>
      </c>
      <c r="B44" s="124" t="s">
        <v>54</v>
      </c>
      <c r="C44" s="116" t="s">
        <v>5</v>
      </c>
      <c r="D44" s="118">
        <f>D43</f>
        <v>473.03999999999996</v>
      </c>
      <c r="E44" s="3"/>
      <c r="F44" s="54"/>
      <c r="G44" s="65"/>
      <c r="H44" s="54"/>
      <c r="I44" s="3" t="s">
        <v>169</v>
      </c>
      <c r="J44" s="54" t="s">
        <v>5</v>
      </c>
      <c r="K44" s="56">
        <v>516.70000000000005</v>
      </c>
      <c r="L44" s="54" t="s">
        <v>16</v>
      </c>
    </row>
    <row r="45" spans="1:19" s="42" customFormat="1" ht="33" customHeight="1" x14ac:dyDescent="0.2">
      <c r="A45" s="117"/>
      <c r="B45" s="125"/>
      <c r="C45" s="117"/>
      <c r="D45" s="119"/>
      <c r="E45" s="3"/>
      <c r="F45" s="54"/>
      <c r="G45" s="65"/>
      <c r="H45" s="54"/>
      <c r="I45" s="3" t="s">
        <v>170</v>
      </c>
      <c r="J45" s="54" t="s">
        <v>95</v>
      </c>
      <c r="K45" s="56">
        <v>25</v>
      </c>
      <c r="L45" s="54" t="s">
        <v>16</v>
      </c>
    </row>
    <row r="46" spans="1:19" s="42" customFormat="1" ht="25.5" customHeight="1" x14ac:dyDescent="0.2">
      <c r="A46" s="116" t="s">
        <v>166</v>
      </c>
      <c r="B46" s="124" t="s">
        <v>171</v>
      </c>
      <c r="C46" s="116" t="s">
        <v>5</v>
      </c>
      <c r="D46" s="118">
        <f>D44</f>
        <v>473.03999999999996</v>
      </c>
      <c r="E46" s="3"/>
      <c r="F46" s="54"/>
      <c r="G46" s="65"/>
      <c r="H46" s="54"/>
      <c r="I46" s="3" t="s">
        <v>172</v>
      </c>
      <c r="J46" s="54" t="s">
        <v>5</v>
      </c>
      <c r="K46" s="56" t="s">
        <v>30</v>
      </c>
      <c r="L46" s="54" t="s">
        <v>16</v>
      </c>
    </row>
    <row r="47" spans="1:19" s="42" customFormat="1" ht="25.5" customHeight="1" x14ac:dyDescent="0.2">
      <c r="A47" s="117"/>
      <c r="B47" s="125"/>
      <c r="C47" s="117"/>
      <c r="D47" s="119"/>
      <c r="E47" s="3"/>
      <c r="F47" s="54"/>
      <c r="G47" s="65"/>
      <c r="H47" s="54"/>
      <c r="I47" s="3" t="s">
        <v>83</v>
      </c>
      <c r="J47" s="54" t="s">
        <v>26</v>
      </c>
      <c r="K47" s="56" t="s">
        <v>30</v>
      </c>
      <c r="L47" s="54" t="s">
        <v>16</v>
      </c>
    </row>
    <row r="48" spans="1:19" ht="38.25" customHeight="1" x14ac:dyDescent="0.2">
      <c r="A48" s="116" t="s">
        <v>40</v>
      </c>
      <c r="B48" s="114" t="s">
        <v>120</v>
      </c>
      <c r="C48" s="120" t="s">
        <v>37</v>
      </c>
      <c r="D48" s="122">
        <v>32.6</v>
      </c>
      <c r="E48" s="23"/>
      <c r="F48" s="55"/>
      <c r="G48" s="56"/>
      <c r="H48" s="55"/>
      <c r="I48" s="23" t="s">
        <v>148</v>
      </c>
      <c r="J48" s="55" t="s">
        <v>37</v>
      </c>
      <c r="K48" s="10">
        <v>32.6</v>
      </c>
      <c r="L48" s="55" t="s">
        <v>16</v>
      </c>
      <c r="M48" s="92"/>
    </row>
    <row r="49" spans="1:13" ht="25.5" customHeight="1" x14ac:dyDescent="0.2">
      <c r="A49" s="117"/>
      <c r="B49" s="115"/>
      <c r="C49" s="121"/>
      <c r="D49" s="123"/>
      <c r="E49" s="23"/>
      <c r="F49" s="55"/>
      <c r="G49" s="56"/>
      <c r="H49" s="55"/>
      <c r="I49" s="23" t="s">
        <v>83</v>
      </c>
      <c r="J49" s="55" t="s">
        <v>26</v>
      </c>
      <c r="K49" s="10" t="s">
        <v>30</v>
      </c>
      <c r="L49" s="55" t="s">
        <v>16</v>
      </c>
      <c r="M49" s="66"/>
    </row>
    <row r="50" spans="1:13" s="42" customFormat="1" ht="38.25" customHeight="1" x14ac:dyDescent="0.2">
      <c r="A50" s="116" t="s">
        <v>56</v>
      </c>
      <c r="B50" s="124" t="s">
        <v>55</v>
      </c>
      <c r="C50" s="116" t="s">
        <v>37</v>
      </c>
      <c r="D50" s="118">
        <f>D33</f>
        <v>65.2</v>
      </c>
      <c r="E50" s="3"/>
      <c r="F50" s="54"/>
      <c r="G50" s="65"/>
      <c r="H50" s="54"/>
      <c r="I50" s="3" t="s">
        <v>216</v>
      </c>
      <c r="J50" s="54" t="s">
        <v>37</v>
      </c>
      <c r="K50" s="56" t="s">
        <v>30</v>
      </c>
      <c r="L50" s="54" t="s">
        <v>16</v>
      </c>
    </row>
    <row r="51" spans="1:13" s="42" customFormat="1" ht="25.5" customHeight="1" x14ac:dyDescent="0.2">
      <c r="A51" s="117"/>
      <c r="B51" s="125"/>
      <c r="C51" s="117"/>
      <c r="D51" s="119"/>
      <c r="E51" s="3"/>
      <c r="F51" s="54"/>
      <c r="G51" s="65"/>
      <c r="H51" s="54"/>
      <c r="I51" s="3" t="s">
        <v>121</v>
      </c>
      <c r="J51" s="54" t="s">
        <v>38</v>
      </c>
      <c r="K51" s="56" t="s">
        <v>30</v>
      </c>
      <c r="L51" s="54" t="s">
        <v>16</v>
      </c>
    </row>
    <row r="52" spans="1:13" s="42" customFormat="1" ht="12.75" customHeight="1" x14ac:dyDescent="0.2">
      <c r="A52" s="54" t="s">
        <v>62</v>
      </c>
      <c r="B52" s="70" t="s">
        <v>122</v>
      </c>
      <c r="C52" s="54" t="s">
        <v>25</v>
      </c>
      <c r="D52" s="41">
        <v>88</v>
      </c>
      <c r="E52" s="3"/>
      <c r="F52" s="54"/>
      <c r="G52" s="65"/>
      <c r="H52" s="54"/>
      <c r="I52" s="3"/>
      <c r="J52" s="54"/>
      <c r="K52" s="56"/>
      <c r="L52" s="54" t="s">
        <v>16</v>
      </c>
    </row>
    <row r="53" spans="1:13" s="42" customFormat="1" ht="12.75" customHeight="1" x14ac:dyDescent="0.2">
      <c r="A53" s="54" t="s">
        <v>127</v>
      </c>
      <c r="B53" s="70" t="s">
        <v>139</v>
      </c>
      <c r="C53" s="54" t="s">
        <v>25</v>
      </c>
      <c r="D53" s="41">
        <v>88</v>
      </c>
      <c r="E53" s="3"/>
      <c r="F53" s="54"/>
      <c r="G53" s="65"/>
      <c r="H53" s="54"/>
      <c r="I53" s="3"/>
      <c r="J53" s="54"/>
      <c r="K53" s="56"/>
      <c r="L53" s="54" t="s">
        <v>16</v>
      </c>
    </row>
    <row r="54" spans="1:13" s="42" customFormat="1" ht="38.25" customHeight="1" x14ac:dyDescent="0.2">
      <c r="A54" s="116" t="s">
        <v>57</v>
      </c>
      <c r="B54" s="124" t="s">
        <v>84</v>
      </c>
      <c r="C54" s="116" t="s">
        <v>37</v>
      </c>
      <c r="D54" s="118">
        <f>D34</f>
        <v>65.2</v>
      </c>
      <c r="E54" s="3"/>
      <c r="F54" s="54"/>
      <c r="G54" s="65"/>
      <c r="H54" s="54"/>
      <c r="I54" s="3" t="s">
        <v>142</v>
      </c>
      <c r="J54" s="54" t="s">
        <v>37</v>
      </c>
      <c r="K54" s="56">
        <v>65</v>
      </c>
      <c r="L54" s="54" t="s">
        <v>16</v>
      </c>
    </row>
    <row r="55" spans="1:13" s="42" customFormat="1" ht="12.75" customHeight="1" x14ac:dyDescent="0.2">
      <c r="A55" s="133"/>
      <c r="B55" s="136"/>
      <c r="C55" s="133"/>
      <c r="D55" s="137"/>
      <c r="E55" s="3"/>
      <c r="F55" s="54"/>
      <c r="G55" s="65"/>
      <c r="H55" s="54"/>
      <c r="I55" s="3" t="s">
        <v>72</v>
      </c>
      <c r="J55" s="54" t="s">
        <v>25</v>
      </c>
      <c r="K55" s="56">
        <v>88</v>
      </c>
      <c r="L55" s="54" t="s">
        <v>16</v>
      </c>
    </row>
    <row r="56" spans="1:13" s="42" customFormat="1" ht="12.75" customHeight="1" x14ac:dyDescent="0.2">
      <c r="A56" s="133"/>
      <c r="B56" s="136"/>
      <c r="C56" s="133"/>
      <c r="D56" s="137"/>
      <c r="E56" s="3"/>
      <c r="F56" s="54"/>
      <c r="G56" s="65"/>
      <c r="H56" s="54"/>
      <c r="I56" s="3" t="s">
        <v>58</v>
      </c>
      <c r="J56" s="54" t="s">
        <v>25</v>
      </c>
      <c r="K56" s="56">
        <v>352</v>
      </c>
      <c r="L56" s="54" t="s">
        <v>16</v>
      </c>
    </row>
    <row r="57" spans="1:13" s="42" customFormat="1" ht="12.75" customHeight="1" x14ac:dyDescent="0.2">
      <c r="A57" s="133"/>
      <c r="B57" s="136"/>
      <c r="C57" s="133"/>
      <c r="D57" s="137"/>
      <c r="E57" s="3"/>
      <c r="F57" s="54"/>
      <c r="G57" s="65"/>
      <c r="H57" s="54"/>
      <c r="I57" s="3" t="s">
        <v>59</v>
      </c>
      <c r="J57" s="54" t="s">
        <v>25</v>
      </c>
      <c r="K57" s="56">
        <v>176</v>
      </c>
      <c r="L57" s="54" t="s">
        <v>16</v>
      </c>
    </row>
    <row r="58" spans="1:13" s="42" customFormat="1" ht="22.5" customHeight="1" x14ac:dyDescent="0.2">
      <c r="A58" s="117"/>
      <c r="B58" s="125"/>
      <c r="C58" s="117"/>
      <c r="D58" s="119"/>
      <c r="E58" s="3"/>
      <c r="F58" s="54"/>
      <c r="G58" s="65"/>
      <c r="H58" s="54"/>
      <c r="I58" s="3" t="s">
        <v>121</v>
      </c>
      <c r="J58" s="54" t="s">
        <v>38</v>
      </c>
      <c r="K58" s="56" t="s">
        <v>30</v>
      </c>
      <c r="L58" s="54" t="s">
        <v>16</v>
      </c>
    </row>
    <row r="59" spans="1:13" s="14" customFormat="1" ht="15.75" customHeight="1" x14ac:dyDescent="0.2">
      <c r="A59" s="5"/>
      <c r="B59" s="28" t="s">
        <v>75</v>
      </c>
      <c r="C59" s="5"/>
      <c r="D59" s="45"/>
      <c r="E59" s="4"/>
      <c r="F59" s="5"/>
      <c r="G59" s="45"/>
      <c r="H59" s="5"/>
      <c r="I59" s="4"/>
      <c r="J59" s="5"/>
      <c r="K59" s="31"/>
      <c r="L59" s="53"/>
      <c r="M59" s="11"/>
    </row>
    <row r="60" spans="1:13" ht="38.25" customHeight="1" x14ac:dyDescent="0.2">
      <c r="A60" s="54" t="s">
        <v>10</v>
      </c>
      <c r="B60" s="23" t="s">
        <v>123</v>
      </c>
      <c r="C60" s="55" t="s">
        <v>36</v>
      </c>
      <c r="D60" s="56">
        <v>13</v>
      </c>
      <c r="E60" s="23" t="s">
        <v>76</v>
      </c>
      <c r="F60" s="55" t="s">
        <v>5</v>
      </c>
      <c r="G60" s="56">
        <v>130.80000000000001</v>
      </c>
      <c r="H60" s="55" t="s">
        <v>21</v>
      </c>
      <c r="I60" s="23" t="s">
        <v>96</v>
      </c>
      <c r="J60" s="55" t="s">
        <v>36</v>
      </c>
      <c r="K60" s="10" t="s">
        <v>30</v>
      </c>
      <c r="L60" s="55" t="s">
        <v>16</v>
      </c>
      <c r="M60" s="92"/>
    </row>
    <row r="61" spans="1:13" ht="25.5" customHeight="1" x14ac:dyDescent="0.2">
      <c r="A61" s="83" t="s">
        <v>11</v>
      </c>
      <c r="B61" s="23" t="s">
        <v>164</v>
      </c>
      <c r="C61" s="80" t="s">
        <v>5</v>
      </c>
      <c r="D61" s="77">
        <v>129</v>
      </c>
      <c r="E61" s="79"/>
      <c r="F61" s="80"/>
      <c r="G61" s="77"/>
      <c r="H61" s="80"/>
      <c r="I61" s="79" t="s">
        <v>124</v>
      </c>
      <c r="J61" s="80" t="s">
        <v>5</v>
      </c>
      <c r="K61" s="88" t="s">
        <v>30</v>
      </c>
      <c r="L61" s="55" t="s">
        <v>16</v>
      </c>
      <c r="M61" s="66"/>
    </row>
    <row r="62" spans="1:13" s="14" customFormat="1" ht="31.5" customHeight="1" x14ac:dyDescent="0.2">
      <c r="A62" s="5"/>
      <c r="B62" s="28" t="s">
        <v>90</v>
      </c>
      <c r="C62" s="5"/>
      <c r="D62" s="45"/>
      <c r="E62" s="4"/>
      <c r="F62" s="5"/>
      <c r="G62" s="45"/>
      <c r="H62" s="5"/>
      <c r="I62" s="4"/>
      <c r="J62" s="5"/>
      <c r="K62" s="31"/>
      <c r="L62" s="53"/>
      <c r="M62" s="11"/>
    </row>
    <row r="63" spans="1:13" customFormat="1" ht="41.25" customHeight="1" x14ac:dyDescent="0.2">
      <c r="A63" s="54" t="s">
        <v>10</v>
      </c>
      <c r="B63" s="70" t="s">
        <v>173</v>
      </c>
      <c r="C63" s="54" t="s">
        <v>5</v>
      </c>
      <c r="D63" s="54" t="s">
        <v>129</v>
      </c>
      <c r="E63" s="54"/>
      <c r="F63" s="54"/>
      <c r="G63" s="56"/>
      <c r="H63" s="54"/>
      <c r="I63" s="89"/>
      <c r="J63" s="90"/>
      <c r="K63" s="83"/>
      <c r="L63" s="54" t="s">
        <v>16</v>
      </c>
    </row>
    <row r="64" spans="1:13" customFormat="1" ht="24" customHeight="1" x14ac:dyDescent="0.2">
      <c r="A64" s="54" t="s">
        <v>11</v>
      </c>
      <c r="B64" s="70" t="s">
        <v>128</v>
      </c>
      <c r="C64" s="54" t="s">
        <v>126</v>
      </c>
      <c r="D64" s="54" t="s">
        <v>127</v>
      </c>
      <c r="E64" s="54"/>
      <c r="F64" s="54"/>
      <c r="G64" s="56"/>
      <c r="H64" s="54"/>
      <c r="I64" s="89"/>
      <c r="J64" s="91"/>
      <c r="K64" s="54"/>
      <c r="L64" s="54" t="s">
        <v>16</v>
      </c>
    </row>
    <row r="65" spans="1:19" s="61" customFormat="1" ht="25.5" customHeight="1" x14ac:dyDescent="0.2">
      <c r="A65" s="62">
        <v>3</v>
      </c>
      <c r="B65" s="21" t="s">
        <v>191</v>
      </c>
      <c r="C65" s="55" t="s">
        <v>5</v>
      </c>
      <c r="D65" s="56">
        <v>22.69</v>
      </c>
      <c r="E65" s="23" t="s">
        <v>125</v>
      </c>
      <c r="F65" s="55" t="s">
        <v>26</v>
      </c>
      <c r="G65" s="56">
        <v>90.8</v>
      </c>
      <c r="H65" s="55" t="s">
        <v>21</v>
      </c>
      <c r="I65" s="3"/>
      <c r="J65" s="54"/>
      <c r="K65" s="56"/>
      <c r="L65" s="55" t="s">
        <v>16</v>
      </c>
      <c r="M65" s="57"/>
      <c r="N65" s="58"/>
      <c r="O65" s="59"/>
      <c r="P65" s="60"/>
      <c r="Q65" s="59"/>
      <c r="R65" s="59"/>
      <c r="S65" s="59"/>
    </row>
    <row r="66" spans="1:19" s="61" customFormat="1" ht="25.5" customHeight="1" x14ac:dyDescent="0.2">
      <c r="A66" s="62">
        <v>4</v>
      </c>
      <c r="B66" s="21" t="s">
        <v>190</v>
      </c>
      <c r="C66" s="55" t="s">
        <v>5</v>
      </c>
      <c r="D66" s="56">
        <v>33</v>
      </c>
      <c r="E66" s="23" t="s">
        <v>125</v>
      </c>
      <c r="F66" s="55" t="s">
        <v>26</v>
      </c>
      <c r="G66" s="56">
        <v>132</v>
      </c>
      <c r="H66" s="55" t="s">
        <v>21</v>
      </c>
      <c r="I66" s="3"/>
      <c r="J66" s="54"/>
      <c r="K66" s="56"/>
      <c r="L66" s="55" t="s">
        <v>16</v>
      </c>
      <c r="M66" s="57"/>
      <c r="N66" s="58"/>
      <c r="O66" s="59"/>
      <c r="P66" s="60"/>
      <c r="Q66" s="59"/>
      <c r="R66" s="59"/>
      <c r="S66" s="59"/>
    </row>
    <row r="67" spans="1:19" s="61" customFormat="1" ht="12.75" customHeight="1" x14ac:dyDescent="0.2">
      <c r="A67" s="62">
        <v>5</v>
      </c>
      <c r="B67" s="21" t="s">
        <v>221</v>
      </c>
      <c r="C67" s="55" t="s">
        <v>37</v>
      </c>
      <c r="D67" s="56">
        <v>65</v>
      </c>
      <c r="E67" s="23" t="s">
        <v>106</v>
      </c>
      <c r="F67" s="55" t="s">
        <v>26</v>
      </c>
      <c r="G67" s="56">
        <v>1536</v>
      </c>
      <c r="H67" s="55" t="s">
        <v>21</v>
      </c>
      <c r="I67" s="3" t="s">
        <v>219</v>
      </c>
      <c r="J67" s="54" t="s">
        <v>37</v>
      </c>
      <c r="K67" s="56">
        <v>192</v>
      </c>
      <c r="L67" s="55" t="s">
        <v>16</v>
      </c>
      <c r="M67" s="57"/>
      <c r="N67" s="58"/>
      <c r="O67" s="59"/>
      <c r="P67" s="60"/>
      <c r="Q67" s="59"/>
      <c r="R67" s="59"/>
      <c r="S67" s="59"/>
    </row>
    <row r="68" spans="1:19" s="61" customFormat="1" ht="12.75" customHeight="1" x14ac:dyDescent="0.2">
      <c r="A68" s="62">
        <v>6</v>
      </c>
      <c r="B68" s="21" t="s">
        <v>220</v>
      </c>
      <c r="C68" s="55" t="s">
        <v>37</v>
      </c>
      <c r="D68" s="56">
        <v>65</v>
      </c>
      <c r="E68" s="23" t="s">
        <v>106</v>
      </c>
      <c r="F68" s="55" t="s">
        <v>26</v>
      </c>
      <c r="G68" s="56">
        <v>512</v>
      </c>
      <c r="H68" s="55" t="s">
        <v>21</v>
      </c>
      <c r="I68" s="3" t="s">
        <v>223</v>
      </c>
      <c r="J68" s="54" t="s">
        <v>39</v>
      </c>
      <c r="K68" s="56">
        <v>64.2</v>
      </c>
      <c r="L68" s="55" t="s">
        <v>16</v>
      </c>
      <c r="M68" s="57"/>
      <c r="N68" s="58"/>
      <c r="O68" s="59"/>
      <c r="P68" s="60"/>
      <c r="Q68" s="59"/>
      <c r="R68" s="59"/>
      <c r="S68" s="59"/>
    </row>
    <row r="69" spans="1:19" s="61" customFormat="1" ht="25.5" customHeight="1" x14ac:dyDescent="0.2">
      <c r="A69" s="62">
        <v>7</v>
      </c>
      <c r="B69" s="21" t="s">
        <v>183</v>
      </c>
      <c r="C69" s="55" t="s">
        <v>39</v>
      </c>
      <c r="D69" s="56">
        <v>2</v>
      </c>
      <c r="E69" s="23"/>
      <c r="F69" s="55"/>
      <c r="G69" s="56"/>
      <c r="H69" s="55"/>
      <c r="I69" s="3" t="s">
        <v>182</v>
      </c>
      <c r="J69" s="54" t="s">
        <v>5</v>
      </c>
      <c r="K69" s="56">
        <v>1.2</v>
      </c>
      <c r="L69" s="55" t="s">
        <v>16</v>
      </c>
      <c r="M69" s="57"/>
      <c r="N69" s="58"/>
      <c r="O69" s="59"/>
      <c r="P69" s="60"/>
      <c r="Q69" s="59"/>
      <c r="R69" s="59"/>
      <c r="S69" s="59"/>
    </row>
    <row r="70" spans="1:19" s="61" customFormat="1" ht="25.5" customHeight="1" x14ac:dyDescent="0.2">
      <c r="A70" s="62">
        <v>8</v>
      </c>
      <c r="B70" s="21" t="s">
        <v>184</v>
      </c>
      <c r="C70" s="55" t="s">
        <v>5</v>
      </c>
      <c r="D70" s="56">
        <v>0.45</v>
      </c>
      <c r="E70" s="23" t="s">
        <v>97</v>
      </c>
      <c r="F70" s="55" t="s">
        <v>26</v>
      </c>
      <c r="G70" s="56">
        <v>2</v>
      </c>
      <c r="H70" s="55" t="s">
        <v>21</v>
      </c>
      <c r="I70" s="3" t="s">
        <v>182</v>
      </c>
      <c r="J70" s="54" t="s">
        <v>5</v>
      </c>
      <c r="K70" s="56">
        <v>0.45</v>
      </c>
      <c r="L70" s="55" t="s">
        <v>16</v>
      </c>
      <c r="M70" s="57"/>
      <c r="N70" s="58"/>
      <c r="O70" s="59"/>
      <c r="P70" s="60"/>
      <c r="Q70" s="59"/>
      <c r="R70" s="59"/>
      <c r="S70" s="59"/>
    </row>
    <row r="71" spans="1:19" s="42" customFormat="1" ht="38.25" customHeight="1" x14ac:dyDescent="0.2">
      <c r="A71" s="54" t="s">
        <v>104</v>
      </c>
      <c r="B71" s="70" t="s">
        <v>119</v>
      </c>
      <c r="C71" s="54" t="s">
        <v>5</v>
      </c>
      <c r="D71" s="41">
        <v>44</v>
      </c>
      <c r="E71" s="3"/>
      <c r="F71" s="54"/>
      <c r="G71" s="65"/>
      <c r="H71" s="54"/>
      <c r="I71" s="3" t="s">
        <v>61</v>
      </c>
      <c r="J71" s="54" t="s">
        <v>26</v>
      </c>
      <c r="K71" s="56" t="s">
        <v>30</v>
      </c>
      <c r="L71" s="54" t="s">
        <v>16</v>
      </c>
    </row>
    <row r="72" spans="1:19" s="42" customFormat="1" ht="25.5" customHeight="1" x14ac:dyDescent="0.2">
      <c r="A72" s="83" t="s">
        <v>165</v>
      </c>
      <c r="B72" s="82" t="s">
        <v>188</v>
      </c>
      <c r="C72" s="83" t="s">
        <v>5</v>
      </c>
      <c r="D72" s="87">
        <f>66.2*0.6</f>
        <v>39.72</v>
      </c>
      <c r="E72" s="85"/>
      <c r="F72" s="83"/>
      <c r="G72" s="75"/>
      <c r="H72" s="83"/>
      <c r="I72" s="3" t="s">
        <v>182</v>
      </c>
      <c r="J72" s="83" t="s">
        <v>5</v>
      </c>
      <c r="K72" s="56" t="s">
        <v>30</v>
      </c>
      <c r="L72" s="54" t="s">
        <v>16</v>
      </c>
    </row>
    <row r="73" spans="1:19" s="61" customFormat="1" ht="25.5" customHeight="1" x14ac:dyDescent="0.2">
      <c r="A73" s="112">
        <v>11</v>
      </c>
      <c r="B73" s="114" t="s">
        <v>185</v>
      </c>
      <c r="C73" s="120" t="s">
        <v>5</v>
      </c>
      <c r="D73" s="122">
        <v>34</v>
      </c>
      <c r="E73" s="79"/>
      <c r="F73" s="80"/>
      <c r="G73" s="77"/>
      <c r="H73" s="80"/>
      <c r="I73" s="85" t="s">
        <v>217</v>
      </c>
      <c r="J73" s="83" t="s">
        <v>5</v>
      </c>
      <c r="K73" s="77" t="s">
        <v>30</v>
      </c>
      <c r="L73" s="55" t="s">
        <v>16</v>
      </c>
      <c r="M73" s="57"/>
      <c r="N73" s="58"/>
      <c r="O73" s="59"/>
      <c r="P73" s="60"/>
      <c r="Q73" s="59"/>
      <c r="R73" s="59"/>
      <c r="S73" s="59"/>
    </row>
    <row r="74" spans="1:19" s="61" customFormat="1" ht="12.75" customHeight="1" x14ac:dyDescent="0.2">
      <c r="A74" s="134"/>
      <c r="B74" s="139"/>
      <c r="C74" s="140"/>
      <c r="D74" s="135"/>
      <c r="E74" s="79"/>
      <c r="F74" s="80"/>
      <c r="G74" s="77"/>
      <c r="H74" s="80"/>
      <c r="I74" s="85" t="s">
        <v>85</v>
      </c>
      <c r="J74" s="83" t="s">
        <v>37</v>
      </c>
      <c r="K74" s="77">
        <v>130</v>
      </c>
      <c r="L74" s="55" t="s">
        <v>16</v>
      </c>
      <c r="M74" s="57"/>
      <c r="N74" s="58"/>
      <c r="O74" s="59"/>
      <c r="P74" s="60"/>
      <c r="Q74" s="59"/>
      <c r="R74" s="59"/>
      <c r="S74" s="59"/>
    </row>
    <row r="75" spans="1:19" s="61" customFormat="1" ht="25.5" customHeight="1" x14ac:dyDescent="0.2">
      <c r="A75" s="113"/>
      <c r="B75" s="115"/>
      <c r="C75" s="121"/>
      <c r="D75" s="123"/>
      <c r="E75" s="23"/>
      <c r="F75" s="55"/>
      <c r="G75" s="56"/>
      <c r="H75" s="55"/>
      <c r="I75" s="3" t="s">
        <v>218</v>
      </c>
      <c r="J75" s="54" t="s">
        <v>39</v>
      </c>
      <c r="K75" s="56">
        <v>65.400000000000006</v>
      </c>
      <c r="L75" s="55" t="s">
        <v>16</v>
      </c>
      <c r="M75" s="57"/>
      <c r="N75" s="58"/>
      <c r="O75" s="59"/>
      <c r="P75" s="60"/>
      <c r="Q75" s="59"/>
      <c r="R75" s="59"/>
      <c r="S75" s="59"/>
    </row>
    <row r="76" spans="1:19" s="14" customFormat="1" ht="15.75" customHeight="1" x14ac:dyDescent="0.2">
      <c r="A76" s="5"/>
      <c r="B76" s="28" t="s">
        <v>63</v>
      </c>
      <c r="C76" s="5"/>
      <c r="D76" s="45"/>
      <c r="E76" s="4"/>
      <c r="F76" s="5"/>
      <c r="G76" s="45"/>
      <c r="H76" s="5"/>
      <c r="I76" s="4"/>
      <c r="J76" s="5"/>
      <c r="K76" s="31"/>
      <c r="L76" s="53"/>
      <c r="M76" s="11"/>
    </row>
    <row r="77" spans="1:19" s="61" customFormat="1" ht="12.75" customHeight="1" x14ac:dyDescent="0.2">
      <c r="A77" s="112">
        <v>1</v>
      </c>
      <c r="B77" s="114" t="s">
        <v>112</v>
      </c>
      <c r="C77" s="120" t="s">
        <v>5</v>
      </c>
      <c r="D77" s="122">
        <v>36</v>
      </c>
      <c r="E77" s="23" t="s">
        <v>49</v>
      </c>
      <c r="F77" s="55" t="s">
        <v>26</v>
      </c>
      <c r="G77" s="56">
        <v>180</v>
      </c>
      <c r="H77" s="55" t="s">
        <v>21</v>
      </c>
      <c r="I77" s="3"/>
      <c r="J77" s="54"/>
      <c r="K77" s="56"/>
      <c r="L77" s="55" t="s">
        <v>16</v>
      </c>
      <c r="M77" s="57"/>
      <c r="N77" s="58"/>
      <c r="O77" s="59"/>
      <c r="P77" s="60"/>
      <c r="Q77" s="59"/>
      <c r="R77" s="59"/>
      <c r="S77" s="59"/>
    </row>
    <row r="78" spans="1:19" s="61" customFormat="1" ht="12.75" customHeight="1" x14ac:dyDescent="0.2">
      <c r="A78" s="113"/>
      <c r="B78" s="115"/>
      <c r="C78" s="121"/>
      <c r="D78" s="123"/>
      <c r="E78" s="23" t="s">
        <v>91</v>
      </c>
      <c r="F78" s="55" t="s">
        <v>26</v>
      </c>
      <c r="G78" s="56" t="s">
        <v>30</v>
      </c>
      <c r="H78" s="55" t="s">
        <v>21</v>
      </c>
      <c r="I78" s="3"/>
      <c r="J78" s="54"/>
      <c r="K78" s="56"/>
      <c r="L78" s="55" t="s">
        <v>16</v>
      </c>
      <c r="M78" s="57"/>
      <c r="N78" s="58"/>
      <c r="O78" s="59"/>
      <c r="P78" s="60"/>
      <c r="Q78" s="59"/>
      <c r="R78" s="59"/>
      <c r="S78" s="59"/>
    </row>
    <row r="79" spans="1:19" s="61" customFormat="1" ht="38.25" customHeight="1" x14ac:dyDescent="0.2">
      <c r="A79" s="112">
        <v>2</v>
      </c>
      <c r="B79" s="114" t="s">
        <v>52</v>
      </c>
      <c r="C79" s="120" t="s">
        <v>37</v>
      </c>
      <c r="D79" s="122">
        <v>26.8</v>
      </c>
      <c r="E79" s="23" t="s">
        <v>98</v>
      </c>
      <c r="F79" s="55" t="s">
        <v>26</v>
      </c>
      <c r="G79" s="56">
        <v>93.6</v>
      </c>
      <c r="H79" s="55" t="s">
        <v>21</v>
      </c>
      <c r="I79" s="3"/>
      <c r="J79" s="54"/>
      <c r="K79" s="56"/>
      <c r="L79" s="55" t="s">
        <v>16</v>
      </c>
      <c r="M79" s="57"/>
      <c r="N79" s="58"/>
      <c r="O79" s="59"/>
      <c r="P79" s="60"/>
      <c r="Q79" s="59"/>
      <c r="R79" s="59"/>
      <c r="S79" s="59"/>
    </row>
    <row r="80" spans="1:19" s="61" customFormat="1" ht="12.75" customHeight="1" x14ac:dyDescent="0.2">
      <c r="A80" s="113"/>
      <c r="B80" s="115"/>
      <c r="C80" s="121"/>
      <c r="D80" s="123"/>
      <c r="E80" s="79" t="s">
        <v>91</v>
      </c>
      <c r="F80" s="80" t="s">
        <v>26</v>
      </c>
      <c r="G80" s="77" t="s">
        <v>30</v>
      </c>
      <c r="H80" s="80" t="s">
        <v>21</v>
      </c>
      <c r="I80" s="85"/>
      <c r="J80" s="83"/>
      <c r="K80" s="77"/>
      <c r="L80" s="55" t="s">
        <v>16</v>
      </c>
      <c r="M80" s="57"/>
      <c r="N80" s="58"/>
      <c r="O80" s="59"/>
      <c r="P80" s="60"/>
      <c r="Q80" s="59"/>
      <c r="R80" s="59"/>
      <c r="S80" s="59"/>
    </row>
    <row r="81" spans="1:19" s="61" customFormat="1" ht="38.25" customHeight="1" x14ac:dyDescent="0.2">
      <c r="A81" s="112">
        <v>3</v>
      </c>
      <c r="B81" s="114" t="s">
        <v>189</v>
      </c>
      <c r="C81" s="120" t="s">
        <v>39</v>
      </c>
      <c r="D81" s="122">
        <v>24.8</v>
      </c>
      <c r="E81" s="79" t="s">
        <v>98</v>
      </c>
      <c r="F81" s="80" t="s">
        <v>5</v>
      </c>
      <c r="G81" s="77">
        <v>22.32</v>
      </c>
      <c r="H81" s="80" t="s">
        <v>21</v>
      </c>
      <c r="I81" s="85"/>
      <c r="J81" s="83"/>
      <c r="K81" s="77"/>
      <c r="L81" s="76" t="s">
        <v>16</v>
      </c>
      <c r="M81" s="57"/>
      <c r="N81" s="58"/>
      <c r="O81" s="59"/>
      <c r="P81" s="60"/>
      <c r="Q81" s="59"/>
      <c r="R81" s="59"/>
      <c r="S81" s="59"/>
    </row>
    <row r="82" spans="1:19" s="61" customFormat="1" ht="12.75" customHeight="1" x14ac:dyDescent="0.2">
      <c r="A82" s="113"/>
      <c r="B82" s="115"/>
      <c r="C82" s="121"/>
      <c r="D82" s="123"/>
      <c r="E82" s="79" t="s">
        <v>91</v>
      </c>
      <c r="F82" s="80" t="s">
        <v>26</v>
      </c>
      <c r="G82" s="77" t="s">
        <v>30</v>
      </c>
      <c r="H82" s="80" t="s">
        <v>21</v>
      </c>
      <c r="I82" s="85"/>
      <c r="J82" s="83"/>
      <c r="K82" s="77"/>
      <c r="L82" s="76" t="s">
        <v>16</v>
      </c>
      <c r="M82" s="57"/>
      <c r="N82" s="58"/>
      <c r="O82" s="59"/>
      <c r="P82" s="60"/>
      <c r="Q82" s="59"/>
      <c r="R82" s="59"/>
      <c r="S82" s="59"/>
    </row>
    <row r="83" spans="1:19" s="61" customFormat="1" ht="25.5" customHeight="1" x14ac:dyDescent="0.2">
      <c r="A83" s="112">
        <v>4</v>
      </c>
      <c r="B83" s="114" t="s">
        <v>222</v>
      </c>
      <c r="C83" s="120" t="s">
        <v>5</v>
      </c>
      <c r="D83" s="122">
        <v>36</v>
      </c>
      <c r="E83" s="79"/>
      <c r="F83" s="80"/>
      <c r="G83" s="77"/>
      <c r="H83" s="80"/>
      <c r="I83" s="85" t="s">
        <v>187</v>
      </c>
      <c r="J83" s="83" t="s">
        <v>5</v>
      </c>
      <c r="K83" s="77">
        <v>36</v>
      </c>
      <c r="L83" s="55" t="s">
        <v>16</v>
      </c>
      <c r="M83" s="57"/>
      <c r="N83" s="58"/>
      <c r="O83" s="59"/>
      <c r="P83" s="60"/>
      <c r="Q83" s="59"/>
      <c r="R83" s="59"/>
      <c r="S83" s="59"/>
    </row>
    <row r="84" spans="1:19" s="61" customFormat="1" ht="25.5" customHeight="1" x14ac:dyDescent="0.2">
      <c r="A84" s="113"/>
      <c r="B84" s="115"/>
      <c r="C84" s="121"/>
      <c r="D84" s="123"/>
      <c r="E84" s="79"/>
      <c r="F84" s="80"/>
      <c r="G84" s="77"/>
      <c r="H84" s="80"/>
      <c r="I84" s="85" t="s">
        <v>83</v>
      </c>
      <c r="J84" s="83" t="s">
        <v>26</v>
      </c>
      <c r="K84" s="77" t="s">
        <v>30</v>
      </c>
      <c r="L84" s="55" t="s">
        <v>16</v>
      </c>
      <c r="M84" s="57"/>
      <c r="N84" s="58"/>
      <c r="O84" s="59"/>
      <c r="P84" s="60"/>
      <c r="Q84" s="59"/>
      <c r="R84" s="59"/>
      <c r="S84" s="59"/>
    </row>
    <row r="85" spans="1:19" s="61" customFormat="1" ht="12.75" customHeight="1" x14ac:dyDescent="0.2">
      <c r="A85" s="112">
        <v>5</v>
      </c>
      <c r="B85" s="114" t="s">
        <v>114</v>
      </c>
      <c r="C85" s="120" t="s">
        <v>28</v>
      </c>
      <c r="D85" s="56">
        <v>0.60799999999999998</v>
      </c>
      <c r="E85" s="23"/>
      <c r="F85" s="80"/>
      <c r="G85" s="77"/>
      <c r="H85" s="80"/>
      <c r="I85" s="85" t="s">
        <v>130</v>
      </c>
      <c r="J85" s="83" t="s">
        <v>6</v>
      </c>
      <c r="K85" s="77">
        <v>81.599999999999994</v>
      </c>
      <c r="L85" s="55" t="s">
        <v>16</v>
      </c>
      <c r="M85" s="57"/>
      <c r="N85" s="58"/>
      <c r="O85" s="59"/>
      <c r="P85" s="60"/>
      <c r="Q85" s="59"/>
      <c r="R85" s="59"/>
      <c r="S85" s="59"/>
    </row>
    <row r="86" spans="1:19" s="61" customFormat="1" ht="12.75" customHeight="1" x14ac:dyDescent="0.2">
      <c r="A86" s="113"/>
      <c r="B86" s="115"/>
      <c r="C86" s="121"/>
      <c r="D86" s="56">
        <v>0.3</v>
      </c>
      <c r="E86" s="79"/>
      <c r="F86" s="80"/>
      <c r="G86" s="77"/>
      <c r="H86" s="80"/>
      <c r="I86" s="85" t="s">
        <v>160</v>
      </c>
      <c r="J86" s="83" t="s">
        <v>6</v>
      </c>
      <c r="K86" s="77">
        <v>24</v>
      </c>
      <c r="L86" s="55" t="s">
        <v>16</v>
      </c>
      <c r="M86" s="57"/>
      <c r="N86" s="58"/>
      <c r="O86" s="59"/>
      <c r="P86" s="60"/>
      <c r="Q86" s="59"/>
      <c r="R86" s="59"/>
      <c r="S86" s="59"/>
    </row>
    <row r="87" spans="1:19" s="61" customFormat="1" ht="25.5" customHeight="1" x14ac:dyDescent="0.2">
      <c r="A87" s="112">
        <v>6</v>
      </c>
      <c r="B87" s="114" t="s">
        <v>135</v>
      </c>
      <c r="C87" s="120" t="s">
        <v>39</v>
      </c>
      <c r="D87" s="122">
        <v>26.8</v>
      </c>
      <c r="E87" s="79"/>
      <c r="F87" s="80"/>
      <c r="G87" s="77"/>
      <c r="H87" s="80"/>
      <c r="I87" s="85" t="s">
        <v>182</v>
      </c>
      <c r="J87" s="83" t="s">
        <v>5</v>
      </c>
      <c r="K87" s="77">
        <v>32.159999999999997</v>
      </c>
      <c r="L87" s="55" t="s">
        <v>16</v>
      </c>
      <c r="M87" s="57"/>
      <c r="N87" s="58"/>
      <c r="O87" s="59"/>
      <c r="P87" s="60"/>
      <c r="Q87" s="59"/>
      <c r="R87" s="59"/>
      <c r="S87" s="59"/>
    </row>
    <row r="88" spans="1:19" s="61" customFormat="1" ht="25.5" customHeight="1" x14ac:dyDescent="0.2">
      <c r="A88" s="113"/>
      <c r="B88" s="115"/>
      <c r="C88" s="121"/>
      <c r="D88" s="123"/>
      <c r="E88" s="79"/>
      <c r="F88" s="80"/>
      <c r="G88" s="77"/>
      <c r="H88" s="80"/>
      <c r="I88" s="85" t="s">
        <v>83</v>
      </c>
      <c r="J88" s="83" t="s">
        <v>26</v>
      </c>
      <c r="K88" s="77" t="s">
        <v>30</v>
      </c>
      <c r="L88" s="55" t="s">
        <v>16</v>
      </c>
      <c r="M88" s="57"/>
      <c r="N88" s="58"/>
      <c r="O88" s="59"/>
      <c r="P88" s="60"/>
      <c r="Q88" s="59"/>
      <c r="R88" s="59"/>
      <c r="S88" s="59"/>
    </row>
    <row r="89" spans="1:19" s="61" customFormat="1" ht="25.5" customHeight="1" x14ac:dyDescent="0.2">
      <c r="A89" s="112">
        <v>7</v>
      </c>
      <c r="B89" s="114" t="s">
        <v>113</v>
      </c>
      <c r="C89" s="120" t="s">
        <v>39</v>
      </c>
      <c r="D89" s="122">
        <v>24.8</v>
      </c>
      <c r="E89" s="79"/>
      <c r="F89" s="80"/>
      <c r="G89" s="77"/>
      <c r="H89" s="80"/>
      <c r="I89" s="85" t="s">
        <v>182</v>
      </c>
      <c r="J89" s="83" t="s">
        <v>5</v>
      </c>
      <c r="K89" s="77" t="s">
        <v>159</v>
      </c>
      <c r="L89" s="76" t="s">
        <v>16</v>
      </c>
      <c r="M89" s="57"/>
      <c r="N89" s="58"/>
      <c r="O89" s="59"/>
      <c r="P89" s="60"/>
      <c r="Q89" s="59"/>
      <c r="R89" s="59"/>
      <c r="S89" s="59"/>
    </row>
    <row r="90" spans="1:19" s="61" customFormat="1" ht="25.5" customHeight="1" x14ac:dyDescent="0.2">
      <c r="A90" s="113"/>
      <c r="B90" s="115"/>
      <c r="C90" s="121"/>
      <c r="D90" s="123"/>
      <c r="E90" s="79"/>
      <c r="F90" s="80"/>
      <c r="G90" s="77"/>
      <c r="H90" s="80"/>
      <c r="I90" s="85" t="s">
        <v>83</v>
      </c>
      <c r="J90" s="83" t="s">
        <v>26</v>
      </c>
      <c r="K90" s="77" t="s">
        <v>30</v>
      </c>
      <c r="L90" s="76" t="s">
        <v>16</v>
      </c>
      <c r="M90" s="57"/>
      <c r="N90" s="58"/>
      <c r="O90" s="59"/>
      <c r="P90" s="60"/>
      <c r="Q90" s="59"/>
      <c r="R90" s="59"/>
      <c r="S90" s="59"/>
    </row>
    <row r="91" spans="1:19" s="14" customFormat="1" ht="15.75" customHeight="1" x14ac:dyDescent="0.2">
      <c r="A91" s="5"/>
      <c r="B91" s="28" t="s">
        <v>94</v>
      </c>
      <c r="C91" s="5"/>
      <c r="D91" s="45"/>
      <c r="E91" s="4"/>
      <c r="F91" s="5"/>
      <c r="G91" s="45"/>
      <c r="H91" s="5"/>
      <c r="I91" s="4"/>
      <c r="J91" s="5"/>
      <c r="K91" s="31"/>
      <c r="L91" s="53"/>
      <c r="M91" s="11"/>
    </row>
    <row r="92" spans="1:19" s="61" customFormat="1" ht="12.75" customHeight="1" x14ac:dyDescent="0.2">
      <c r="A92" s="112">
        <v>1</v>
      </c>
      <c r="B92" s="114" t="s">
        <v>77</v>
      </c>
      <c r="C92" s="120" t="s">
        <v>5</v>
      </c>
      <c r="D92" s="122">
        <v>12.5</v>
      </c>
      <c r="E92" s="23" t="s">
        <v>78</v>
      </c>
      <c r="F92" s="55" t="s">
        <v>26</v>
      </c>
      <c r="G92" s="56">
        <v>52</v>
      </c>
      <c r="H92" s="55" t="s">
        <v>21</v>
      </c>
      <c r="I92" s="3" t="s">
        <v>161</v>
      </c>
      <c r="J92" s="54" t="s">
        <v>5</v>
      </c>
      <c r="K92" s="56">
        <v>12.5</v>
      </c>
      <c r="L92" s="55" t="s">
        <v>16</v>
      </c>
      <c r="M92" s="57"/>
      <c r="N92" s="58"/>
      <c r="O92" s="59"/>
      <c r="P92" s="60"/>
      <c r="Q92" s="59"/>
      <c r="R92" s="59"/>
      <c r="S92" s="59"/>
    </row>
    <row r="93" spans="1:19" s="61" customFormat="1" ht="25.5" customHeight="1" x14ac:dyDescent="0.2">
      <c r="A93" s="113"/>
      <c r="B93" s="115"/>
      <c r="C93" s="121"/>
      <c r="D93" s="123"/>
      <c r="E93" s="23"/>
      <c r="F93" s="55"/>
      <c r="G93" s="56"/>
      <c r="H93" s="55"/>
      <c r="I93" s="3" t="s">
        <v>83</v>
      </c>
      <c r="J93" s="54" t="s">
        <v>26</v>
      </c>
      <c r="K93" s="56" t="s">
        <v>30</v>
      </c>
      <c r="L93" s="55" t="s">
        <v>16</v>
      </c>
      <c r="M93" s="57"/>
      <c r="N93" s="58"/>
      <c r="O93" s="59"/>
      <c r="P93" s="60"/>
      <c r="Q93" s="59"/>
      <c r="R93" s="59"/>
      <c r="S93" s="59"/>
    </row>
    <row r="94" spans="1:19" s="61" customFormat="1" ht="12.75" customHeight="1" x14ac:dyDescent="0.2">
      <c r="A94" s="62">
        <v>2</v>
      </c>
      <c r="B94" s="21" t="s">
        <v>51</v>
      </c>
      <c r="C94" s="55" t="s">
        <v>5</v>
      </c>
      <c r="D94" s="56">
        <v>8</v>
      </c>
      <c r="E94" s="23" t="s">
        <v>78</v>
      </c>
      <c r="F94" s="55" t="s">
        <v>26</v>
      </c>
      <c r="G94" s="56">
        <v>31.2</v>
      </c>
      <c r="H94" s="55" t="s">
        <v>21</v>
      </c>
      <c r="I94" s="3"/>
      <c r="J94" s="54"/>
      <c r="K94" s="56"/>
      <c r="L94" s="55" t="s">
        <v>16</v>
      </c>
      <c r="M94" s="57"/>
      <c r="N94" s="58"/>
      <c r="O94" s="59"/>
      <c r="P94" s="60"/>
      <c r="Q94" s="59"/>
      <c r="R94" s="59"/>
      <c r="S94" s="59"/>
    </row>
    <row r="95" spans="1:19" s="61" customFormat="1" ht="38.25" customHeight="1" x14ac:dyDescent="0.2">
      <c r="A95" s="62">
        <v>3</v>
      </c>
      <c r="B95" s="21" t="s">
        <v>60</v>
      </c>
      <c r="C95" s="55" t="s">
        <v>37</v>
      </c>
      <c r="D95" s="56">
        <v>12</v>
      </c>
      <c r="E95" s="23" t="s">
        <v>64</v>
      </c>
      <c r="F95" s="55" t="s">
        <v>26</v>
      </c>
      <c r="G95" s="56">
        <v>50.7</v>
      </c>
      <c r="H95" s="55" t="s">
        <v>21</v>
      </c>
      <c r="I95" s="3"/>
      <c r="J95" s="54"/>
      <c r="K95" s="56"/>
      <c r="L95" s="55" t="s">
        <v>16</v>
      </c>
      <c r="M95" s="57"/>
      <c r="N95" s="58"/>
      <c r="O95" s="59"/>
      <c r="P95" s="60"/>
      <c r="Q95" s="59"/>
      <c r="R95" s="59"/>
      <c r="S95" s="59"/>
    </row>
    <row r="96" spans="1:19" s="61" customFormat="1" ht="38.25" customHeight="1" x14ac:dyDescent="0.2">
      <c r="A96" s="78">
        <v>4</v>
      </c>
      <c r="B96" s="74" t="s">
        <v>138</v>
      </c>
      <c r="C96" s="80" t="s">
        <v>25</v>
      </c>
      <c r="D96" s="77">
        <v>1</v>
      </c>
      <c r="E96" s="79" t="s">
        <v>137</v>
      </c>
      <c r="F96" s="80" t="s">
        <v>25</v>
      </c>
      <c r="G96" s="77">
        <v>1</v>
      </c>
      <c r="H96" s="80" t="s">
        <v>21</v>
      </c>
      <c r="I96" s="85" t="s">
        <v>150</v>
      </c>
      <c r="J96" s="83" t="s">
        <v>25</v>
      </c>
      <c r="K96" s="77">
        <v>1</v>
      </c>
      <c r="L96" s="55" t="s">
        <v>16</v>
      </c>
      <c r="M96" s="57"/>
      <c r="N96" s="58"/>
      <c r="O96" s="59"/>
      <c r="P96" s="60"/>
      <c r="Q96" s="59"/>
      <c r="R96" s="59"/>
      <c r="S96" s="59"/>
    </row>
    <row r="97" spans="1:19" s="61" customFormat="1" ht="36.75" customHeight="1" x14ac:dyDescent="0.2">
      <c r="A97" s="78">
        <v>5</v>
      </c>
      <c r="B97" s="74" t="s">
        <v>206</v>
      </c>
      <c r="C97" s="80" t="s">
        <v>5</v>
      </c>
      <c r="D97" s="77">
        <v>0.56000000000000005</v>
      </c>
      <c r="E97" s="79" t="s">
        <v>147</v>
      </c>
      <c r="F97" s="80" t="s">
        <v>36</v>
      </c>
      <c r="G97" s="77">
        <v>0.14000000000000001</v>
      </c>
      <c r="H97" s="80" t="s">
        <v>21</v>
      </c>
      <c r="I97" s="85"/>
      <c r="J97" s="83"/>
      <c r="K97" s="77"/>
      <c r="L97" s="55" t="s">
        <v>16</v>
      </c>
      <c r="M97" s="57"/>
      <c r="N97" s="58"/>
      <c r="O97" s="59"/>
      <c r="P97" s="60"/>
      <c r="Q97" s="59"/>
      <c r="R97" s="59"/>
      <c r="S97" s="59"/>
    </row>
    <row r="98" spans="1:19" s="61" customFormat="1" ht="12.75" customHeight="1" x14ac:dyDescent="0.2">
      <c r="A98" s="112">
        <v>6</v>
      </c>
      <c r="B98" s="114" t="s">
        <v>149</v>
      </c>
      <c r="C98" s="120" t="s">
        <v>26</v>
      </c>
      <c r="D98" s="122">
        <v>13</v>
      </c>
      <c r="E98" s="79"/>
      <c r="F98" s="80"/>
      <c r="G98" s="77"/>
      <c r="H98" s="80"/>
      <c r="I98" s="85" t="s">
        <v>163</v>
      </c>
      <c r="J98" s="83" t="s">
        <v>87</v>
      </c>
      <c r="K98" s="77" t="s">
        <v>180</v>
      </c>
      <c r="L98" s="55" t="s">
        <v>16</v>
      </c>
      <c r="M98" s="57"/>
      <c r="N98" s="58"/>
      <c r="O98" s="59"/>
      <c r="P98" s="60"/>
      <c r="Q98" s="59"/>
      <c r="R98" s="59"/>
      <c r="S98" s="59"/>
    </row>
    <row r="99" spans="1:19" s="61" customFormat="1" ht="12.75" customHeight="1" x14ac:dyDescent="0.2">
      <c r="A99" s="113"/>
      <c r="B99" s="115"/>
      <c r="C99" s="121"/>
      <c r="D99" s="123"/>
      <c r="E99" s="79"/>
      <c r="F99" s="80"/>
      <c r="G99" s="77"/>
      <c r="H99" s="80"/>
      <c r="I99" s="85" t="s">
        <v>162</v>
      </c>
      <c r="J99" s="83" t="s">
        <v>87</v>
      </c>
      <c r="K99" s="77" t="s">
        <v>181</v>
      </c>
      <c r="L99" s="55" t="s">
        <v>16</v>
      </c>
      <c r="M99" s="57"/>
      <c r="N99" s="58"/>
      <c r="O99" s="59"/>
      <c r="P99" s="60"/>
      <c r="Q99" s="59"/>
      <c r="R99" s="59"/>
      <c r="S99" s="59"/>
    </row>
    <row r="100" spans="1:19" s="61" customFormat="1" ht="38.25" customHeight="1" x14ac:dyDescent="0.2">
      <c r="A100" s="62">
        <v>7</v>
      </c>
      <c r="B100" s="21" t="s">
        <v>136</v>
      </c>
      <c r="C100" s="55" t="s">
        <v>37</v>
      </c>
      <c r="D100" s="56">
        <v>11.6</v>
      </c>
      <c r="E100" s="23"/>
      <c r="F100" s="55"/>
      <c r="G100" s="56"/>
      <c r="H100" s="55"/>
      <c r="I100" s="3" t="s">
        <v>186</v>
      </c>
      <c r="J100" s="54" t="s">
        <v>5</v>
      </c>
      <c r="K100" s="56">
        <v>4.6399999999999997</v>
      </c>
      <c r="L100" s="55" t="s">
        <v>16</v>
      </c>
      <c r="M100" s="57"/>
      <c r="N100" s="58"/>
      <c r="O100" s="59"/>
      <c r="P100" s="60"/>
      <c r="Q100" s="59"/>
      <c r="R100" s="59"/>
      <c r="S100" s="59"/>
    </row>
    <row r="101" spans="1:19" s="61" customFormat="1" ht="38.25" customHeight="1" x14ac:dyDescent="0.2">
      <c r="A101" s="112">
        <v>8</v>
      </c>
      <c r="B101" s="114" t="s">
        <v>192</v>
      </c>
      <c r="C101" s="120" t="s">
        <v>39</v>
      </c>
      <c r="D101" s="122">
        <v>13</v>
      </c>
      <c r="E101" s="79"/>
      <c r="F101" s="80"/>
      <c r="G101" s="77"/>
      <c r="H101" s="80"/>
      <c r="I101" s="85" t="s">
        <v>186</v>
      </c>
      <c r="J101" s="83" t="s">
        <v>100</v>
      </c>
      <c r="K101" s="77" t="s">
        <v>193</v>
      </c>
      <c r="L101" s="55" t="s">
        <v>16</v>
      </c>
      <c r="M101" s="57"/>
      <c r="N101" s="58"/>
      <c r="O101" s="59"/>
      <c r="P101" s="60"/>
      <c r="Q101" s="59"/>
      <c r="R101" s="59"/>
      <c r="S101" s="59"/>
    </row>
    <row r="102" spans="1:19" s="61" customFormat="1" ht="25.5" customHeight="1" x14ac:dyDescent="0.2">
      <c r="A102" s="113"/>
      <c r="B102" s="115"/>
      <c r="C102" s="121"/>
      <c r="D102" s="123"/>
      <c r="E102" s="79"/>
      <c r="F102" s="80"/>
      <c r="G102" s="77"/>
      <c r="H102" s="80"/>
      <c r="I102" s="85" t="s">
        <v>83</v>
      </c>
      <c r="J102" s="83" t="s">
        <v>26</v>
      </c>
      <c r="K102" s="77" t="s">
        <v>30</v>
      </c>
      <c r="L102" s="55" t="s">
        <v>16</v>
      </c>
      <c r="M102" s="57"/>
      <c r="N102" s="58"/>
      <c r="O102" s="59"/>
      <c r="P102" s="60"/>
      <c r="Q102" s="59"/>
      <c r="R102" s="59"/>
      <c r="S102" s="59"/>
    </row>
    <row r="103" spans="1:19" s="61" customFormat="1" ht="38.25" customHeight="1" x14ac:dyDescent="0.2">
      <c r="A103" s="112">
        <v>9</v>
      </c>
      <c r="B103" s="114" t="s">
        <v>99</v>
      </c>
      <c r="C103" s="120" t="s">
        <v>5</v>
      </c>
      <c r="D103" s="122">
        <v>8</v>
      </c>
      <c r="E103" s="79"/>
      <c r="F103" s="80"/>
      <c r="G103" s="77"/>
      <c r="H103" s="80"/>
      <c r="I103" s="85" t="s">
        <v>186</v>
      </c>
      <c r="J103" s="83" t="s">
        <v>100</v>
      </c>
      <c r="K103" s="77" t="s">
        <v>101</v>
      </c>
      <c r="L103" s="55" t="s">
        <v>16</v>
      </c>
      <c r="M103" s="57"/>
      <c r="N103" s="58"/>
      <c r="O103" s="59"/>
      <c r="P103" s="60"/>
      <c r="Q103" s="59"/>
      <c r="R103" s="59"/>
      <c r="S103" s="59"/>
    </row>
    <row r="104" spans="1:19" s="61" customFormat="1" ht="25.5" customHeight="1" x14ac:dyDescent="0.2">
      <c r="A104" s="113"/>
      <c r="B104" s="115"/>
      <c r="C104" s="121"/>
      <c r="D104" s="123"/>
      <c r="E104" s="23"/>
      <c r="F104" s="55"/>
      <c r="G104" s="56"/>
      <c r="H104" s="55"/>
      <c r="I104" s="3" t="s">
        <v>144</v>
      </c>
      <c r="J104" s="54" t="s">
        <v>26</v>
      </c>
      <c r="K104" s="56" t="s">
        <v>30</v>
      </c>
      <c r="L104" s="55" t="s">
        <v>16</v>
      </c>
      <c r="M104" s="57"/>
      <c r="N104" s="58"/>
      <c r="O104" s="59"/>
      <c r="P104" s="60"/>
      <c r="Q104" s="59"/>
      <c r="R104" s="59"/>
      <c r="S104" s="59"/>
    </row>
    <row r="105" spans="1:19" s="14" customFormat="1" ht="15.75" customHeight="1" x14ac:dyDescent="0.2">
      <c r="A105" s="5"/>
      <c r="B105" s="28" t="s">
        <v>74</v>
      </c>
      <c r="C105" s="5"/>
      <c r="D105" s="45"/>
      <c r="E105" s="4"/>
      <c r="F105" s="5"/>
      <c r="G105" s="45"/>
      <c r="H105" s="5"/>
      <c r="I105" s="4"/>
      <c r="J105" s="5"/>
      <c r="K105" s="31"/>
      <c r="L105" s="53"/>
      <c r="M105" s="11"/>
    </row>
    <row r="106" spans="1:19" s="42" customFormat="1" ht="25.5" customHeight="1" x14ac:dyDescent="0.2">
      <c r="A106" s="83" t="s">
        <v>10</v>
      </c>
      <c r="B106" s="70" t="s">
        <v>79</v>
      </c>
      <c r="C106" s="83" t="s">
        <v>37</v>
      </c>
      <c r="D106" s="87">
        <v>1.6</v>
      </c>
      <c r="E106" s="85" t="s">
        <v>92</v>
      </c>
      <c r="F106" s="83" t="s">
        <v>26</v>
      </c>
      <c r="G106" s="75">
        <v>4.13</v>
      </c>
      <c r="H106" s="83" t="s">
        <v>50</v>
      </c>
      <c r="I106" s="85"/>
      <c r="J106" s="83"/>
      <c r="K106" s="77"/>
      <c r="L106" s="54" t="s">
        <v>16</v>
      </c>
    </row>
    <row r="107" spans="1:19" s="42" customFormat="1" ht="25.5" customHeight="1" x14ac:dyDescent="0.2">
      <c r="A107" s="83" t="s">
        <v>11</v>
      </c>
      <c r="B107" s="70" t="s">
        <v>134</v>
      </c>
      <c r="C107" s="83" t="s">
        <v>37</v>
      </c>
      <c r="D107" s="87">
        <v>2</v>
      </c>
      <c r="E107" s="85" t="s">
        <v>92</v>
      </c>
      <c r="F107" s="83" t="s">
        <v>26</v>
      </c>
      <c r="G107" s="75">
        <v>3.3</v>
      </c>
      <c r="H107" s="83" t="s">
        <v>50</v>
      </c>
      <c r="I107" s="85"/>
      <c r="J107" s="83"/>
      <c r="K107" s="77"/>
      <c r="L107" s="54" t="s">
        <v>16</v>
      </c>
    </row>
    <row r="108" spans="1:19" s="42" customFormat="1" ht="38.25" customHeight="1" x14ac:dyDescent="0.2">
      <c r="A108" s="116" t="s">
        <v>12</v>
      </c>
      <c r="B108" s="124" t="s">
        <v>151</v>
      </c>
      <c r="C108" s="116" t="s">
        <v>37</v>
      </c>
      <c r="D108" s="118">
        <v>2</v>
      </c>
      <c r="E108" s="85"/>
      <c r="F108" s="83"/>
      <c r="G108" s="75"/>
      <c r="H108" s="83"/>
      <c r="I108" s="85" t="s">
        <v>145</v>
      </c>
      <c r="J108" s="83" t="s">
        <v>5</v>
      </c>
      <c r="K108" s="77">
        <v>2</v>
      </c>
      <c r="L108" s="54" t="s">
        <v>16</v>
      </c>
    </row>
    <row r="109" spans="1:19" s="42" customFormat="1" ht="25.5" customHeight="1" x14ac:dyDescent="0.2">
      <c r="A109" s="117"/>
      <c r="B109" s="125"/>
      <c r="C109" s="117"/>
      <c r="D109" s="119"/>
      <c r="E109" s="85"/>
      <c r="F109" s="83"/>
      <c r="G109" s="75"/>
      <c r="H109" s="83"/>
      <c r="I109" s="85" t="s">
        <v>121</v>
      </c>
      <c r="J109" s="83" t="s">
        <v>38</v>
      </c>
      <c r="K109" s="77" t="s">
        <v>30</v>
      </c>
      <c r="L109" s="54" t="s">
        <v>16</v>
      </c>
    </row>
    <row r="110" spans="1:19" s="42" customFormat="1" ht="38.25" customHeight="1" x14ac:dyDescent="0.2">
      <c r="A110" s="116" t="s">
        <v>13</v>
      </c>
      <c r="B110" s="124" t="s">
        <v>80</v>
      </c>
      <c r="C110" s="116" t="s">
        <v>5</v>
      </c>
      <c r="D110" s="118">
        <v>1.6</v>
      </c>
      <c r="E110" s="85"/>
      <c r="F110" s="83"/>
      <c r="G110" s="75"/>
      <c r="H110" s="83"/>
      <c r="I110" s="85" t="s">
        <v>143</v>
      </c>
      <c r="J110" s="83" t="s">
        <v>5</v>
      </c>
      <c r="K110" s="77">
        <v>1.6</v>
      </c>
      <c r="L110" s="54" t="s">
        <v>16</v>
      </c>
    </row>
    <row r="111" spans="1:19" s="42" customFormat="1" ht="25.5" customHeight="1" x14ac:dyDescent="0.2">
      <c r="A111" s="117"/>
      <c r="B111" s="125"/>
      <c r="C111" s="117"/>
      <c r="D111" s="119"/>
      <c r="E111" s="85"/>
      <c r="F111" s="83"/>
      <c r="G111" s="75"/>
      <c r="H111" s="83"/>
      <c r="I111" s="85" t="s">
        <v>121</v>
      </c>
      <c r="J111" s="83" t="s">
        <v>38</v>
      </c>
      <c r="K111" s="77" t="s">
        <v>30</v>
      </c>
      <c r="L111" s="54" t="s">
        <v>16</v>
      </c>
    </row>
    <row r="112" spans="1:19" s="42" customFormat="1" ht="38.25" customHeight="1" x14ac:dyDescent="0.2">
      <c r="A112" s="83" t="s">
        <v>14</v>
      </c>
      <c r="B112" s="70" t="s">
        <v>226</v>
      </c>
      <c r="C112" s="83" t="s">
        <v>25</v>
      </c>
      <c r="D112" s="87">
        <v>2</v>
      </c>
      <c r="E112" s="85"/>
      <c r="F112" s="83"/>
      <c r="G112" s="75"/>
      <c r="H112" s="83"/>
      <c r="I112" s="85" t="s">
        <v>143</v>
      </c>
      <c r="J112" s="83" t="s">
        <v>5</v>
      </c>
      <c r="K112" s="77">
        <v>0.2</v>
      </c>
      <c r="L112" s="54" t="s">
        <v>16</v>
      </c>
    </row>
    <row r="113" spans="1:19" s="14" customFormat="1" ht="31.5" customHeight="1" x14ac:dyDescent="0.2">
      <c r="A113" s="5"/>
      <c r="B113" s="28" t="s">
        <v>93</v>
      </c>
      <c r="C113" s="5"/>
      <c r="D113" s="45"/>
      <c r="E113" s="4"/>
      <c r="F113" s="5"/>
      <c r="G113" s="45"/>
      <c r="H113" s="5"/>
      <c r="I113" s="4"/>
      <c r="J113" s="5"/>
      <c r="K113" s="31"/>
      <c r="L113" s="53"/>
      <c r="M113" s="11"/>
    </row>
    <row r="114" spans="1:19" s="61" customFormat="1" ht="25.5" customHeight="1" x14ac:dyDescent="0.2">
      <c r="A114" s="112">
        <v>1</v>
      </c>
      <c r="B114" s="114" t="s">
        <v>88</v>
      </c>
      <c r="C114" s="120" t="s">
        <v>37</v>
      </c>
      <c r="D114" s="122">
        <v>66</v>
      </c>
      <c r="E114" s="23" t="s">
        <v>109</v>
      </c>
      <c r="F114" s="55" t="s">
        <v>6</v>
      </c>
      <c r="G114" s="56">
        <v>66</v>
      </c>
      <c r="H114" s="55" t="s">
        <v>21</v>
      </c>
      <c r="I114" s="3" t="s">
        <v>204</v>
      </c>
      <c r="J114" s="54" t="s">
        <v>37</v>
      </c>
      <c r="K114" s="56">
        <v>66</v>
      </c>
      <c r="L114" s="55" t="s">
        <v>16</v>
      </c>
      <c r="M114" s="57"/>
      <c r="N114" s="58"/>
      <c r="O114" s="59"/>
      <c r="P114" s="60"/>
      <c r="Q114" s="59"/>
      <c r="R114" s="59"/>
      <c r="S114" s="59"/>
    </row>
    <row r="115" spans="1:19" s="61" customFormat="1" ht="12.75" customHeight="1" x14ac:dyDescent="0.2">
      <c r="A115" s="134"/>
      <c r="B115" s="139"/>
      <c r="C115" s="140"/>
      <c r="D115" s="135"/>
      <c r="E115" s="23" t="s">
        <v>34</v>
      </c>
      <c r="F115" s="55"/>
      <c r="G115" s="56"/>
      <c r="H115" s="55" t="s">
        <v>21</v>
      </c>
      <c r="I115" s="3" t="s">
        <v>34</v>
      </c>
      <c r="J115" s="54" t="s">
        <v>25</v>
      </c>
      <c r="K115" s="56">
        <v>12</v>
      </c>
      <c r="L115" s="55" t="s">
        <v>16</v>
      </c>
      <c r="M115" s="57"/>
      <c r="N115" s="58"/>
      <c r="O115" s="59"/>
      <c r="P115" s="60"/>
      <c r="Q115" s="59"/>
      <c r="R115" s="59"/>
      <c r="S115" s="59"/>
    </row>
    <row r="116" spans="1:19" s="61" customFormat="1" ht="12.75" customHeight="1" x14ac:dyDescent="0.2">
      <c r="A116" s="134"/>
      <c r="B116" s="139"/>
      <c r="C116" s="140"/>
      <c r="D116" s="135"/>
      <c r="E116" s="23" t="s">
        <v>110</v>
      </c>
      <c r="F116" s="55"/>
      <c r="G116" s="56"/>
      <c r="H116" s="55" t="s">
        <v>21</v>
      </c>
      <c r="I116" s="3" t="s">
        <v>65</v>
      </c>
      <c r="J116" s="54" t="s">
        <v>25</v>
      </c>
      <c r="K116" s="56">
        <v>66</v>
      </c>
      <c r="L116" s="55" t="s">
        <v>16</v>
      </c>
      <c r="M116" s="57"/>
      <c r="N116" s="58"/>
      <c r="O116" s="59"/>
      <c r="P116" s="60"/>
      <c r="Q116" s="59"/>
      <c r="R116" s="59"/>
      <c r="S116" s="59"/>
    </row>
    <row r="117" spans="1:19" s="61" customFormat="1" ht="25.5" customHeight="1" x14ac:dyDescent="0.2">
      <c r="A117" s="113"/>
      <c r="B117" s="115"/>
      <c r="C117" s="121"/>
      <c r="D117" s="123"/>
      <c r="E117" s="23"/>
      <c r="F117" s="55"/>
      <c r="G117" s="56"/>
      <c r="H117" s="55"/>
      <c r="I117" s="3" t="s">
        <v>146</v>
      </c>
      <c r="J117" s="54" t="s">
        <v>25</v>
      </c>
      <c r="K117" s="56">
        <v>6</v>
      </c>
      <c r="L117" s="55" t="s">
        <v>16</v>
      </c>
      <c r="M117" s="57"/>
      <c r="N117" s="58"/>
      <c r="O117" s="59"/>
      <c r="P117" s="60"/>
      <c r="Q117" s="59"/>
      <c r="R117" s="59"/>
      <c r="S117" s="59"/>
    </row>
    <row r="118" spans="1:19" s="61" customFormat="1" ht="12.75" customHeight="1" x14ac:dyDescent="0.2">
      <c r="A118" s="112">
        <v>2</v>
      </c>
      <c r="B118" s="114" t="s">
        <v>89</v>
      </c>
      <c r="C118" s="120" t="s">
        <v>37</v>
      </c>
      <c r="D118" s="122">
        <v>65.2</v>
      </c>
      <c r="E118" s="23" t="s">
        <v>33</v>
      </c>
      <c r="F118" s="55" t="s">
        <v>6</v>
      </c>
      <c r="G118" s="56">
        <v>65.2</v>
      </c>
      <c r="H118" s="55" t="s">
        <v>21</v>
      </c>
      <c r="I118" s="3" t="s">
        <v>133</v>
      </c>
      <c r="J118" s="54" t="s">
        <v>37</v>
      </c>
      <c r="K118" s="56">
        <v>65.2</v>
      </c>
      <c r="L118" s="55" t="s">
        <v>16</v>
      </c>
      <c r="M118" s="57"/>
      <c r="N118" s="58"/>
      <c r="O118" s="59"/>
      <c r="P118" s="60"/>
      <c r="Q118" s="59"/>
      <c r="R118" s="59"/>
      <c r="S118" s="59"/>
    </row>
    <row r="119" spans="1:19" s="42" customFormat="1" ht="12.75" customHeight="1" x14ac:dyDescent="0.2">
      <c r="A119" s="134"/>
      <c r="B119" s="139"/>
      <c r="C119" s="140"/>
      <c r="D119" s="135"/>
      <c r="E119" s="3" t="s">
        <v>108</v>
      </c>
      <c r="F119" s="54" t="s">
        <v>25</v>
      </c>
      <c r="G119" s="56">
        <v>6</v>
      </c>
      <c r="H119" s="55" t="s">
        <v>21</v>
      </c>
      <c r="I119" s="3" t="s">
        <v>66</v>
      </c>
      <c r="J119" s="54" t="s">
        <v>25</v>
      </c>
      <c r="K119" s="56">
        <v>82</v>
      </c>
      <c r="L119" s="54" t="s">
        <v>16</v>
      </c>
    </row>
    <row r="120" spans="1:19" s="42" customFormat="1" ht="12.75" customHeight="1" x14ac:dyDescent="0.2">
      <c r="A120" s="134"/>
      <c r="B120" s="139"/>
      <c r="C120" s="140"/>
      <c r="D120" s="135"/>
      <c r="E120" s="85" t="s">
        <v>107</v>
      </c>
      <c r="F120" s="83"/>
      <c r="G120" s="83"/>
      <c r="H120" s="55" t="s">
        <v>21</v>
      </c>
      <c r="I120" s="85" t="s">
        <v>108</v>
      </c>
      <c r="J120" s="83" t="s">
        <v>25</v>
      </c>
      <c r="K120" s="77">
        <v>6</v>
      </c>
      <c r="L120" s="54" t="s">
        <v>16</v>
      </c>
    </row>
    <row r="121" spans="1:19" s="42" customFormat="1" ht="12.75" customHeight="1" x14ac:dyDescent="0.2">
      <c r="A121" s="113"/>
      <c r="B121" s="115"/>
      <c r="C121" s="121"/>
      <c r="D121" s="123"/>
      <c r="E121" s="85"/>
      <c r="F121" s="83"/>
      <c r="G121" s="83"/>
      <c r="H121" s="67"/>
      <c r="I121" s="85" t="s">
        <v>115</v>
      </c>
      <c r="J121" s="83" t="s">
        <v>25</v>
      </c>
      <c r="K121" s="77">
        <v>82</v>
      </c>
      <c r="L121" s="54" t="s">
        <v>16</v>
      </c>
    </row>
    <row r="122" spans="1:19" s="14" customFormat="1" ht="15.75" customHeight="1" x14ac:dyDescent="0.2">
      <c r="A122" s="5"/>
      <c r="B122" s="28" t="s">
        <v>67</v>
      </c>
      <c r="C122" s="5"/>
      <c r="D122" s="45"/>
      <c r="E122" s="4"/>
      <c r="F122" s="5"/>
      <c r="G122" s="45"/>
      <c r="H122" s="5"/>
      <c r="I122" s="4"/>
      <c r="J122" s="5"/>
      <c r="K122" s="31"/>
      <c r="L122" s="53"/>
      <c r="M122" s="11"/>
    </row>
    <row r="123" spans="1:19" s="42" customFormat="1" ht="12.75" customHeight="1" x14ac:dyDescent="0.2">
      <c r="A123" s="112">
        <v>1</v>
      </c>
      <c r="B123" s="114" t="s">
        <v>140</v>
      </c>
      <c r="C123" s="120" t="s">
        <v>6</v>
      </c>
      <c r="D123" s="122">
        <v>7</v>
      </c>
      <c r="E123" s="85"/>
      <c r="F123" s="83"/>
      <c r="G123" s="83"/>
      <c r="H123" s="67"/>
      <c r="I123" s="85" t="s">
        <v>177</v>
      </c>
      <c r="J123" s="83" t="s">
        <v>87</v>
      </c>
      <c r="K123" s="77" t="s">
        <v>178</v>
      </c>
      <c r="L123" s="54" t="s">
        <v>16</v>
      </c>
    </row>
    <row r="124" spans="1:19" s="42" customFormat="1" ht="25.5" customHeight="1" x14ac:dyDescent="0.2">
      <c r="A124" s="134"/>
      <c r="B124" s="139"/>
      <c r="C124" s="140"/>
      <c r="D124" s="135"/>
      <c r="E124" s="85"/>
      <c r="F124" s="83"/>
      <c r="G124" s="83"/>
      <c r="H124" s="67"/>
      <c r="I124" s="85" t="s">
        <v>195</v>
      </c>
      <c r="J124" s="83" t="s">
        <v>28</v>
      </c>
      <c r="K124" s="77">
        <v>0.18</v>
      </c>
      <c r="L124" s="54" t="s">
        <v>16</v>
      </c>
    </row>
    <row r="125" spans="1:19" s="42" customFormat="1" ht="25.5" customHeight="1" x14ac:dyDescent="0.2">
      <c r="A125" s="134"/>
      <c r="B125" s="139"/>
      <c r="C125" s="140"/>
      <c r="D125" s="135"/>
      <c r="E125" s="85"/>
      <c r="F125" s="83"/>
      <c r="G125" s="83"/>
      <c r="H125" s="67"/>
      <c r="I125" s="85" t="s">
        <v>176</v>
      </c>
      <c r="J125" s="83" t="s">
        <v>28</v>
      </c>
      <c r="K125" s="77">
        <v>0.09</v>
      </c>
      <c r="L125" s="54" t="s">
        <v>16</v>
      </c>
    </row>
    <row r="126" spans="1:19" s="42" customFormat="1" ht="12.75" customHeight="1" x14ac:dyDescent="0.2">
      <c r="A126" s="134"/>
      <c r="B126" s="139"/>
      <c r="C126" s="140"/>
      <c r="D126" s="135"/>
      <c r="E126" s="85"/>
      <c r="F126" s="83"/>
      <c r="G126" s="83"/>
      <c r="H126" s="67"/>
      <c r="I126" s="85" t="s">
        <v>196</v>
      </c>
      <c r="J126" s="83" t="s">
        <v>25</v>
      </c>
      <c r="K126" s="77">
        <v>8</v>
      </c>
      <c r="L126" s="54" t="s">
        <v>16</v>
      </c>
    </row>
    <row r="127" spans="1:19" s="42" customFormat="1" ht="12.75" customHeight="1" x14ac:dyDescent="0.2">
      <c r="A127" s="134"/>
      <c r="B127" s="139"/>
      <c r="C127" s="140"/>
      <c r="D127" s="135"/>
      <c r="E127" s="85"/>
      <c r="F127" s="83"/>
      <c r="G127" s="83"/>
      <c r="H127" s="67"/>
      <c r="I127" s="85" t="s">
        <v>197</v>
      </c>
      <c r="J127" s="83" t="s">
        <v>25</v>
      </c>
      <c r="K127" s="77">
        <v>32</v>
      </c>
      <c r="L127" s="54" t="s">
        <v>16</v>
      </c>
    </row>
    <row r="128" spans="1:19" s="42" customFormat="1" ht="12.75" customHeight="1" x14ac:dyDescent="0.2">
      <c r="A128" s="134"/>
      <c r="B128" s="139"/>
      <c r="C128" s="140"/>
      <c r="D128" s="135"/>
      <c r="E128" s="3"/>
      <c r="F128" s="54"/>
      <c r="G128" s="54"/>
      <c r="H128" s="68"/>
      <c r="I128" s="3" t="s">
        <v>198</v>
      </c>
      <c r="J128" s="54" t="s">
        <v>25</v>
      </c>
      <c r="K128" s="56">
        <v>16</v>
      </c>
      <c r="L128" s="54" t="s">
        <v>16</v>
      </c>
    </row>
    <row r="129" spans="1:12" s="42" customFormat="1" ht="12.75" customHeight="1" x14ac:dyDescent="0.2">
      <c r="A129" s="134"/>
      <c r="B129" s="139"/>
      <c r="C129" s="140"/>
      <c r="D129" s="135"/>
      <c r="E129" s="3"/>
      <c r="F129" s="54"/>
      <c r="G129" s="54"/>
      <c r="H129" s="68"/>
      <c r="I129" s="3" t="s">
        <v>157</v>
      </c>
      <c r="J129" s="54" t="s">
        <v>25</v>
      </c>
      <c r="K129" s="56">
        <v>8</v>
      </c>
      <c r="L129" s="54" t="s">
        <v>16</v>
      </c>
    </row>
    <row r="130" spans="1:12" s="42" customFormat="1" ht="25.5" customHeight="1" x14ac:dyDescent="0.2">
      <c r="A130" s="113"/>
      <c r="B130" s="115"/>
      <c r="C130" s="121"/>
      <c r="D130" s="123"/>
      <c r="E130" s="85"/>
      <c r="F130" s="83"/>
      <c r="G130" s="83"/>
      <c r="H130" s="67"/>
      <c r="I130" s="85" t="s">
        <v>121</v>
      </c>
      <c r="J130" s="83" t="s">
        <v>38</v>
      </c>
      <c r="K130" s="77">
        <v>2</v>
      </c>
      <c r="L130" s="83" t="s">
        <v>16</v>
      </c>
    </row>
    <row r="131" spans="1:12" s="42" customFormat="1" ht="12.75" customHeight="1" x14ac:dyDescent="0.2">
      <c r="A131" s="62">
        <v>2</v>
      </c>
      <c r="B131" s="21" t="s">
        <v>205</v>
      </c>
      <c r="C131" s="55" t="s">
        <v>25</v>
      </c>
      <c r="D131" s="56">
        <v>8</v>
      </c>
      <c r="E131" s="85"/>
      <c r="F131" s="83"/>
      <c r="G131" s="83"/>
      <c r="H131" s="67"/>
      <c r="I131" s="85"/>
      <c r="J131" s="83"/>
      <c r="K131" s="77"/>
      <c r="L131" s="83" t="s">
        <v>16</v>
      </c>
    </row>
    <row r="132" spans="1:12" s="42" customFormat="1" ht="25.5" customHeight="1" x14ac:dyDescent="0.2">
      <c r="A132" s="62">
        <v>3</v>
      </c>
      <c r="B132" s="21" t="s">
        <v>158</v>
      </c>
      <c r="C132" s="55" t="s">
        <v>25</v>
      </c>
      <c r="D132" s="56">
        <v>8</v>
      </c>
      <c r="E132" s="3"/>
      <c r="F132" s="54"/>
      <c r="G132" s="54"/>
      <c r="H132" s="68"/>
      <c r="I132" s="3"/>
      <c r="J132" s="54"/>
      <c r="K132" s="56"/>
      <c r="L132" s="54" t="s">
        <v>16</v>
      </c>
    </row>
    <row r="133" spans="1:12" s="42" customFormat="1" ht="25.5" customHeight="1" x14ac:dyDescent="0.2">
      <c r="A133" s="112">
        <v>4</v>
      </c>
      <c r="B133" s="114" t="s">
        <v>141</v>
      </c>
      <c r="C133" s="120" t="s">
        <v>6</v>
      </c>
      <c r="D133" s="122">
        <v>6</v>
      </c>
      <c r="E133" s="85"/>
      <c r="F133" s="83"/>
      <c r="G133" s="83"/>
      <c r="H133" s="67"/>
      <c r="I133" s="85" t="s">
        <v>174</v>
      </c>
      <c r="J133" s="83" t="s">
        <v>87</v>
      </c>
      <c r="K133" s="77" t="s">
        <v>227</v>
      </c>
      <c r="L133" s="54" t="s">
        <v>16</v>
      </c>
    </row>
    <row r="134" spans="1:12" s="42" customFormat="1" ht="25.5" customHeight="1" x14ac:dyDescent="0.2">
      <c r="A134" s="134"/>
      <c r="B134" s="139"/>
      <c r="C134" s="140"/>
      <c r="D134" s="135"/>
      <c r="E134" s="85"/>
      <c r="F134" s="83"/>
      <c r="G134" s="83"/>
      <c r="H134" s="67"/>
      <c r="I134" s="85" t="s">
        <v>175</v>
      </c>
      <c r="J134" s="83" t="s">
        <v>87</v>
      </c>
      <c r="K134" s="77" t="s">
        <v>228</v>
      </c>
      <c r="L134" s="54" t="s">
        <v>16</v>
      </c>
    </row>
    <row r="135" spans="1:12" s="42" customFormat="1" ht="12.75" customHeight="1" x14ac:dyDescent="0.2">
      <c r="A135" s="113"/>
      <c r="B135" s="115"/>
      <c r="C135" s="121"/>
      <c r="D135" s="123"/>
      <c r="E135" s="85"/>
      <c r="F135" s="83"/>
      <c r="G135" s="83"/>
      <c r="H135" s="67"/>
      <c r="I135" s="85" t="s">
        <v>86</v>
      </c>
      <c r="J135" s="83" t="s">
        <v>87</v>
      </c>
      <c r="K135" s="77" t="s">
        <v>224</v>
      </c>
      <c r="L135" s="54" t="s">
        <v>16</v>
      </c>
    </row>
    <row r="136" spans="1:12" s="42" customFormat="1" ht="12.75" customHeight="1" x14ac:dyDescent="0.2">
      <c r="A136" s="112">
        <v>5</v>
      </c>
      <c r="B136" s="114" t="s">
        <v>68</v>
      </c>
      <c r="C136" s="120" t="s">
        <v>5</v>
      </c>
      <c r="D136" s="122">
        <v>4</v>
      </c>
      <c r="E136" s="85"/>
      <c r="F136" s="83"/>
      <c r="G136" s="83"/>
      <c r="H136" s="67"/>
      <c r="I136" s="85" t="s">
        <v>69</v>
      </c>
      <c r="J136" s="83" t="s">
        <v>26</v>
      </c>
      <c r="K136" s="77" t="s">
        <v>30</v>
      </c>
      <c r="L136" s="54" t="s">
        <v>16</v>
      </c>
    </row>
    <row r="137" spans="1:12" s="42" customFormat="1" ht="12.75" customHeight="1" x14ac:dyDescent="0.2">
      <c r="A137" s="113"/>
      <c r="B137" s="115"/>
      <c r="C137" s="121"/>
      <c r="D137" s="123"/>
      <c r="E137" s="85"/>
      <c r="F137" s="83"/>
      <c r="G137" s="83"/>
      <c r="H137" s="67"/>
      <c r="I137" s="85" t="s">
        <v>70</v>
      </c>
      <c r="J137" s="83" t="s">
        <v>26</v>
      </c>
      <c r="K137" s="77" t="s">
        <v>30</v>
      </c>
      <c r="L137" s="54" t="s">
        <v>16</v>
      </c>
    </row>
    <row r="138" spans="1:12" ht="12.75" customHeight="1" x14ac:dyDescent="0.2">
      <c r="A138" s="54" t="s">
        <v>32</v>
      </c>
      <c r="B138" s="21" t="s">
        <v>31</v>
      </c>
      <c r="C138" s="55" t="s">
        <v>29</v>
      </c>
      <c r="D138" s="56" t="s">
        <v>30</v>
      </c>
      <c r="E138" s="23"/>
      <c r="F138" s="55" t="s">
        <v>28</v>
      </c>
      <c r="G138" s="56" t="s">
        <v>30</v>
      </c>
      <c r="H138" s="55" t="s">
        <v>21</v>
      </c>
      <c r="I138" s="51"/>
      <c r="J138" s="49"/>
      <c r="K138" s="50"/>
      <c r="L138" s="49" t="s">
        <v>16</v>
      </c>
    </row>
    <row r="139" spans="1:12" ht="12.75" customHeight="1" x14ac:dyDescent="0.2">
      <c r="A139" s="54" t="s">
        <v>103</v>
      </c>
      <c r="B139" s="21" t="s">
        <v>116</v>
      </c>
      <c r="C139" s="55" t="s">
        <v>28</v>
      </c>
      <c r="D139" s="56" t="s">
        <v>30</v>
      </c>
      <c r="E139" s="23"/>
      <c r="F139" s="55"/>
      <c r="G139" s="56"/>
      <c r="H139" s="55"/>
      <c r="I139" s="23"/>
      <c r="J139" s="55"/>
      <c r="K139" s="10"/>
      <c r="L139" s="55" t="s">
        <v>16</v>
      </c>
    </row>
    <row r="140" spans="1:12" s="52" customFormat="1" ht="12.75" customHeight="1" x14ac:dyDescent="0.2">
      <c r="A140" s="138" t="s">
        <v>232</v>
      </c>
      <c r="B140" s="138"/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</row>
    <row r="141" spans="1:12" s="52" customFormat="1" ht="12.75" customHeight="1" x14ac:dyDescent="0.2">
      <c r="A141" s="93"/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</row>
    <row r="142" spans="1:12" ht="15.75" customHeight="1" x14ac:dyDescent="0.2">
      <c r="A142" s="38"/>
      <c r="B142" s="19" t="s">
        <v>19</v>
      </c>
      <c r="C142" s="38"/>
      <c r="D142" s="46"/>
      <c r="E142" s="24"/>
      <c r="F142" s="38"/>
      <c r="G142" s="46"/>
      <c r="H142" s="38"/>
      <c r="I142" s="24"/>
      <c r="J142" s="38"/>
      <c r="K142" s="32"/>
      <c r="L142" s="38"/>
    </row>
    <row r="143" spans="1:12" ht="15.75" customHeight="1" x14ac:dyDescent="0.2">
      <c r="A143" s="63"/>
      <c r="B143" s="26" t="s">
        <v>20</v>
      </c>
      <c r="C143" s="38"/>
      <c r="D143" s="46"/>
      <c r="E143" s="24"/>
      <c r="F143" s="38"/>
      <c r="G143" s="46"/>
      <c r="H143" s="38"/>
      <c r="I143" s="24"/>
      <c r="J143" s="38"/>
      <c r="K143" s="32"/>
      <c r="L143" s="38"/>
    </row>
    <row r="144" spans="1:12" ht="15.75" x14ac:dyDescent="0.2">
      <c r="G144" s="48"/>
      <c r="H144" s="39"/>
      <c r="I144" s="18"/>
      <c r="J144" s="39"/>
      <c r="K144" s="33"/>
      <c r="L144" s="39"/>
    </row>
    <row r="145" spans="1:12" ht="15.75" x14ac:dyDescent="0.2">
      <c r="A145" s="39"/>
      <c r="B145" s="126" t="s">
        <v>24</v>
      </c>
      <c r="C145" s="126"/>
      <c r="D145" s="126"/>
      <c r="E145" s="126"/>
      <c r="F145" s="39"/>
      <c r="G145" s="48"/>
      <c r="H145" s="39"/>
      <c r="I145" s="18"/>
      <c r="J145" s="39"/>
      <c r="K145" s="33"/>
      <c r="L145" s="39"/>
    </row>
    <row r="146" spans="1:12" ht="15.75" x14ac:dyDescent="0.2">
      <c r="A146" s="39"/>
      <c r="B146" s="18"/>
      <c r="C146" s="39"/>
      <c r="D146" s="48"/>
      <c r="E146" s="18"/>
      <c r="F146" s="39"/>
      <c r="G146" s="48"/>
      <c r="H146" s="39"/>
      <c r="I146" s="18"/>
      <c r="J146" s="39"/>
      <c r="K146" s="33"/>
      <c r="L146" s="39"/>
    </row>
    <row r="147" spans="1:12" ht="15.75" x14ac:dyDescent="0.2">
      <c r="A147" s="39"/>
      <c r="B147" s="16" t="s">
        <v>27</v>
      </c>
      <c r="C147" s="39"/>
      <c r="D147" s="48"/>
      <c r="E147" s="18"/>
      <c r="F147" s="39"/>
      <c r="G147" s="48"/>
      <c r="H147" s="39"/>
      <c r="I147" s="18"/>
      <c r="J147" s="39"/>
      <c r="K147" s="33"/>
      <c r="L147" s="39"/>
    </row>
    <row r="148" spans="1:12" ht="15.75" x14ac:dyDescent="0.2">
      <c r="A148" s="39"/>
      <c r="B148" s="16"/>
      <c r="C148" s="39"/>
      <c r="D148" s="48"/>
      <c r="E148" s="18"/>
      <c r="F148" s="39"/>
      <c r="G148" s="48"/>
      <c r="H148" s="39"/>
      <c r="I148" s="18"/>
      <c r="J148" s="39"/>
      <c r="K148" s="33"/>
      <c r="L148" s="39"/>
    </row>
  </sheetData>
  <mergeCells count="118">
    <mergeCell ref="A10:L10"/>
    <mergeCell ref="A118:A121"/>
    <mergeCell ref="B118:B121"/>
    <mergeCell ref="C118:C121"/>
    <mergeCell ref="D118:D121"/>
    <mergeCell ref="D136:D137"/>
    <mergeCell ref="A136:A137"/>
    <mergeCell ref="A133:A135"/>
    <mergeCell ref="B133:B135"/>
    <mergeCell ref="C133:C135"/>
    <mergeCell ref="A79:A80"/>
    <mergeCell ref="A44:A45"/>
    <mergeCell ref="B44:B45"/>
    <mergeCell ref="C44:C45"/>
    <mergeCell ref="D44:D45"/>
    <mergeCell ref="A73:A75"/>
    <mergeCell ref="B73:B75"/>
    <mergeCell ref="C73:C75"/>
    <mergeCell ref="B79:B80"/>
    <mergeCell ref="C79:C80"/>
    <mergeCell ref="D79:D80"/>
    <mergeCell ref="A77:A78"/>
    <mergeCell ref="A9:L9"/>
    <mergeCell ref="B89:B90"/>
    <mergeCell ref="C89:C90"/>
    <mergeCell ref="D50:D51"/>
    <mergeCell ref="D73:D75"/>
    <mergeCell ref="C87:C88"/>
    <mergeCell ref="D87:D88"/>
    <mergeCell ref="C81:C82"/>
    <mergeCell ref="D81:D82"/>
    <mergeCell ref="D89:D90"/>
    <mergeCell ref="A19:A26"/>
    <mergeCell ref="B19:B26"/>
    <mergeCell ref="C19:C26"/>
    <mergeCell ref="D19:D26"/>
    <mergeCell ref="A27:A30"/>
    <mergeCell ref="B27:B30"/>
    <mergeCell ref="C27:C30"/>
    <mergeCell ref="D27:D30"/>
    <mergeCell ref="A38:A40"/>
    <mergeCell ref="B38:B40"/>
    <mergeCell ref="C38:C40"/>
    <mergeCell ref="D38:D40"/>
    <mergeCell ref="C83:C84"/>
    <mergeCell ref="D83:D84"/>
    <mergeCell ref="C50:C51"/>
    <mergeCell ref="A140:L140"/>
    <mergeCell ref="D133:D135"/>
    <mergeCell ref="A123:A130"/>
    <mergeCell ref="B123:B130"/>
    <mergeCell ref="C123:C130"/>
    <mergeCell ref="D123:D130"/>
    <mergeCell ref="B136:B137"/>
    <mergeCell ref="C136:C137"/>
    <mergeCell ref="B114:B117"/>
    <mergeCell ref="C114:C117"/>
    <mergeCell ref="B98:B99"/>
    <mergeCell ref="C98:C99"/>
    <mergeCell ref="D98:D99"/>
    <mergeCell ref="B110:B111"/>
    <mergeCell ref="A103:A104"/>
    <mergeCell ref="B103:B104"/>
    <mergeCell ref="C103:C104"/>
    <mergeCell ref="D103:D104"/>
    <mergeCell ref="A83:A84"/>
    <mergeCell ref="B83:B84"/>
    <mergeCell ref="B77:B78"/>
    <mergeCell ref="C77:C78"/>
    <mergeCell ref="D77:D78"/>
    <mergeCell ref="D108:D109"/>
    <mergeCell ref="B145:E145"/>
    <mergeCell ref="A11:L11"/>
    <mergeCell ref="C12:D12"/>
    <mergeCell ref="E12:H12"/>
    <mergeCell ref="I12:L12"/>
    <mergeCell ref="A12:A13"/>
    <mergeCell ref="B12:B13"/>
    <mergeCell ref="A46:A47"/>
    <mergeCell ref="B46:B47"/>
    <mergeCell ref="C46:C47"/>
    <mergeCell ref="D46:D47"/>
    <mergeCell ref="A54:A58"/>
    <mergeCell ref="A50:A51"/>
    <mergeCell ref="A48:A49"/>
    <mergeCell ref="A114:A117"/>
    <mergeCell ref="D114:D117"/>
    <mergeCell ref="B54:B58"/>
    <mergeCell ref="C54:C58"/>
    <mergeCell ref="D54:D58"/>
    <mergeCell ref="B48:B49"/>
    <mergeCell ref="C48:C49"/>
    <mergeCell ref="D48:D49"/>
    <mergeCell ref="B50:B51"/>
    <mergeCell ref="G1:L1"/>
    <mergeCell ref="A81:A82"/>
    <mergeCell ref="B81:B82"/>
    <mergeCell ref="A110:A111"/>
    <mergeCell ref="C110:C111"/>
    <mergeCell ref="D110:D111"/>
    <mergeCell ref="A85:A86"/>
    <mergeCell ref="B85:B86"/>
    <mergeCell ref="C85:C86"/>
    <mergeCell ref="A101:A102"/>
    <mergeCell ref="B101:B102"/>
    <mergeCell ref="C101:C102"/>
    <mergeCell ref="D101:D102"/>
    <mergeCell ref="A89:A90"/>
    <mergeCell ref="A98:A99"/>
    <mergeCell ref="A92:A93"/>
    <mergeCell ref="B92:B93"/>
    <mergeCell ref="C92:C93"/>
    <mergeCell ref="D92:D93"/>
    <mergeCell ref="A87:A88"/>
    <mergeCell ref="B87:B88"/>
    <mergeCell ref="A108:A109"/>
    <mergeCell ref="B108:B109"/>
    <mergeCell ref="C108:C109"/>
  </mergeCells>
  <phoneticPr fontId="0" type="noConversion"/>
  <printOptions horizontalCentered="1"/>
  <pageMargins left="0" right="0" top="0" bottom="0" header="0" footer="0"/>
  <pageSetup paperSize="9" scale="79" fitToHeight="0" orientation="landscape" r:id="rId1"/>
  <headerFooter alignWithMargins="0"/>
  <rowBreaks count="4" manualBreakCount="4">
    <brk id="41" max="11" man="1"/>
    <brk id="70" max="11" man="1"/>
    <brk id="100" max="11" man="1"/>
    <brk id="1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ischenko</dc:creator>
  <cp:lastModifiedBy>Калинина Оксана Владимировна</cp:lastModifiedBy>
  <cp:lastPrinted>2026-03-25T07:28:55Z</cp:lastPrinted>
  <dcterms:created xsi:type="dcterms:W3CDTF">2002-06-27T06:35:29Z</dcterms:created>
  <dcterms:modified xsi:type="dcterms:W3CDTF">2026-03-30T07:49:50Z</dcterms:modified>
</cp:coreProperties>
</file>